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34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jposson\Desktop\EXCEL\"/>
    </mc:Choice>
  </mc:AlternateContent>
  <xr:revisionPtr revIDLastSave="0" documentId="13_ncr:1_{5D5C9479-5203-4C60-85B1-B4588CE9A2F3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pdg" sheetId="7" r:id="rId1"/>
    <sheet name="DPGF" sheetId="2" r:id="rId2"/>
    <sheet name="Paramètres" sheetId="3" state="hidden" r:id="rId3"/>
    <sheet name="Version" sheetId="4" state="hidden" r:id="rId4"/>
    <sheet name="Coordonnées Entreprise" sheetId="5" r:id="rId5"/>
    <sheet name="Prestations supplémentaires" sheetId="6" r:id="rId6"/>
  </sheets>
  <definedNames>
    <definedName name="CODELOT">Paramètres!$C$9</definedName>
    <definedName name="CPVILLEDOSSIER">Paramètres!$C$26:$J$26</definedName>
    <definedName name="DATEVALEUR">Paramètres!$C$13</definedName>
    <definedName name="_xlnm.Print_Titles" localSheetId="1">DPGF!$1:$3</definedName>
    <definedName name="INDICELOT">Paramètres!$C$17</definedName>
    <definedName name="NUMDOSSIER">Paramètres!$C$7</definedName>
    <definedName name="OBSERVATIONCONSULTE">'Coordonnées Entreprise'!$C$28:$J$28</definedName>
    <definedName name="PARCELLEDOSSIER">Paramètres!$C$28:$J$28</definedName>
    <definedName name="PHASELOT">Paramètres!$C$15</definedName>
    <definedName name="Print_Area" localSheetId="0">pdg!#REF!</definedName>
    <definedName name="RUEDOSSIER">Paramètres!$C$24:$J$24</definedName>
    <definedName name="TAUXTVA1">Paramètres!$C$19</definedName>
    <definedName name="TAUXTVA2">Paramètres!$C$20</definedName>
    <definedName name="TAUXTVA3">Paramètres!$C$21</definedName>
    <definedName name="TAUXTVA4">Paramètres!$C$22</definedName>
    <definedName name="TIERSADRSSPOS">'Coordonnées Entreprise'!$C$8:$J$8</definedName>
    <definedName name="TIERSBTPOS">'Coordonnées Entreprise'!$C$16:$J$16</definedName>
    <definedName name="TIERSCONTACT">'Coordonnées Entreprise'!$C$6:$J$6</definedName>
    <definedName name="TIERSCP">'Coordonnées Entreprise'!$C$10:$J$10</definedName>
    <definedName name="TIERSEMAIL">'Coordonnées Entreprise'!$C$24:$J$24</definedName>
    <definedName name="TIERSFAX">'Coordonnées Entreprise'!$C$20:$J$20</definedName>
    <definedName name="TIERSLOCALITE">'Coordonnées Entreprise'!$C$14:$J$14</definedName>
    <definedName name="TIERSNOM">'Coordonnées Entreprise'!$C$4:$J$4</definedName>
    <definedName name="TIERSTEL">'Coordonnées Entreprise'!$C$18:$J$18</definedName>
    <definedName name="TIERSTELP">'Coordonnées Entreprise'!$C$22:$J$22</definedName>
    <definedName name="TIERSVILLE">'Coordonnées Entreprise'!$C$12:$J$12</definedName>
    <definedName name="TITREDOC">Paramètres!$C$3:$J$3</definedName>
    <definedName name="TITREDOSSIER">Paramètres!$C$5:$J$5</definedName>
    <definedName name="TITRELOT">Paramètres!$C$11:$J$11</definedName>
    <definedName name="_xlnm.Print_Area" localSheetId="0">pdg!$A$1:$L$53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F54" i="6" l="1"/>
  <c r="F52" i="6"/>
  <c r="F50" i="6"/>
  <c r="F48" i="6"/>
  <c r="F46" i="6"/>
  <c r="F44" i="6"/>
  <c r="F42" i="6"/>
  <c r="F40" i="6"/>
  <c r="F38" i="6"/>
  <c r="F36" i="6"/>
  <c r="F34" i="6"/>
  <c r="F32" i="6"/>
  <c r="F30" i="6"/>
  <c r="F28" i="6"/>
  <c r="F26" i="6"/>
  <c r="F24" i="6"/>
  <c r="F22" i="6"/>
  <c r="F20" i="6"/>
  <c r="F18" i="6"/>
  <c r="F16" i="6"/>
  <c r="F14" i="6"/>
  <c r="F12" i="6"/>
  <c r="F10" i="6"/>
  <c r="F8" i="6"/>
  <c r="F6" i="6"/>
  <c r="AA97" i="3"/>
  <c r="AA8" i="3"/>
  <c r="J114" i="2"/>
  <c r="J103" i="2"/>
  <c r="F120" i="2" s="1"/>
  <c r="J36" i="2"/>
  <c r="J34" i="2"/>
  <c r="F138" i="2" s="1"/>
  <c r="F83" i="2" l="1"/>
  <c r="F82" i="2"/>
  <c r="F121" i="2"/>
  <c r="F122" i="2" s="1"/>
  <c r="F134" i="2"/>
  <c r="F127" i="2"/>
  <c r="F133" i="2"/>
  <c r="F137" i="2"/>
  <c r="F139" i="2" s="1"/>
  <c r="AA1" i="3" s="1"/>
  <c r="AA33" i="3" s="1"/>
  <c r="F126" i="2"/>
  <c r="F128" i="2" s="1"/>
  <c r="F132" i="2"/>
  <c r="F84" i="2" l="1"/>
  <c r="AA37" i="3"/>
  <c r="AA3" i="3"/>
  <c r="AA4" i="3" s="1"/>
  <c r="AA15" i="3" s="1"/>
  <c r="AA27" i="3"/>
  <c r="AA12" i="3" l="1"/>
  <c r="AA42" i="3"/>
  <c r="AA5" i="3"/>
  <c r="AA6" i="3" s="1"/>
  <c r="AA32" i="3"/>
  <c r="AA16" i="3"/>
  <c r="AA9" i="3"/>
  <c r="AA24" i="3"/>
  <c r="AA23" i="3"/>
  <c r="AA13" i="3"/>
  <c r="AA14" i="3"/>
  <c r="AA21" i="3"/>
  <c r="AA22" i="3" s="1"/>
  <c r="AA41" i="3"/>
  <c r="AA38" i="3"/>
  <c r="AA11" i="3"/>
  <c r="AA18" i="3"/>
  <c r="AA7" i="3"/>
  <c r="AA47" i="3"/>
  <c r="AA94" i="3"/>
  <c r="AA90" i="3"/>
  <c r="AA86" i="3" s="1"/>
  <c r="AA81" i="3" s="1"/>
  <c r="AA74" i="3" s="1"/>
  <c r="AA66" i="3" s="1"/>
  <c r="AA58" i="3" s="1"/>
  <c r="AA48" i="3" s="1"/>
  <c r="AA46" i="3"/>
  <c r="AA29" i="3"/>
  <c r="AA28" i="3"/>
  <c r="AA17" i="3"/>
  <c r="AA75" i="3" s="1"/>
  <c r="AA67" i="3" s="1"/>
  <c r="AA59" i="3" s="1"/>
  <c r="AA49" i="3" s="1"/>
  <c r="AA31" i="3" s="1"/>
  <c r="AA30" i="3" l="1"/>
  <c r="AA43" i="3"/>
  <c r="AA19" i="3"/>
  <c r="AA50" i="3"/>
  <c r="AA34" i="3"/>
  <c r="AA10" i="3"/>
  <c r="AA96" i="3"/>
  <c r="AA71" i="3"/>
  <c r="AA63" i="3" s="1"/>
  <c r="AA55" i="3" s="1"/>
  <c r="AA40" i="3" s="1"/>
  <c r="AA92" i="3"/>
  <c r="AA88" i="3" s="1"/>
  <c r="AA84" i="3" s="1"/>
  <c r="AA78" i="3" s="1"/>
  <c r="AA70" i="3" s="1"/>
  <c r="AA62" i="3" s="1"/>
  <c r="AA54" i="3" s="1"/>
  <c r="AA79" i="3"/>
  <c r="AA82" i="3"/>
  <c r="AA93" i="3"/>
  <c r="AA89" i="3" s="1"/>
  <c r="AA85" i="3" s="1"/>
  <c r="AA80" i="3" s="1"/>
  <c r="AA72" i="3" s="1"/>
  <c r="AA64" i="3" s="1"/>
  <c r="AA56" i="3" s="1"/>
  <c r="AA44" i="3" s="1"/>
  <c r="AA73" i="3"/>
  <c r="AA65" i="3"/>
  <c r="AA57" i="3" s="1"/>
  <c r="AA45" i="3" s="1"/>
  <c r="AA26" i="3" s="1"/>
  <c r="AA39" i="3" l="1"/>
  <c r="AA51" i="3"/>
  <c r="AA95" i="3"/>
  <c r="AA91" i="3" s="1"/>
  <c r="AA87" i="3" s="1"/>
  <c r="AA83" i="3" s="1"/>
  <c r="AA76" i="3" s="1"/>
  <c r="AA68" i="3" s="1"/>
  <c r="AA60" i="3" s="1"/>
  <c r="AA52" i="3" s="1"/>
  <c r="AA25" i="3"/>
  <c r="AA20" i="3"/>
  <c r="AA69" i="3" s="1"/>
  <c r="AA61" i="3" s="1"/>
  <c r="AA53" i="3" s="1"/>
  <c r="AA36" i="3" s="1"/>
  <c r="AA35" i="3" l="1"/>
  <c r="AA98" i="3"/>
  <c r="AA2" i="3" s="1"/>
  <c r="AA77" i="3"/>
</calcChain>
</file>

<file path=xl/sharedStrings.xml><?xml version="1.0" encoding="utf-8"?>
<sst xmlns="http://schemas.openxmlformats.org/spreadsheetml/2006/main" count="309" uniqueCount="200">
  <si>
    <t>Date</t>
  </si>
  <si>
    <t>NIV</t>
  </si>
  <si>
    <t>CODE</t>
  </si>
  <si>
    <t>TITRE1</t>
  </si>
  <si>
    <t>M1</t>
  </si>
  <si>
    <t>M2</t>
  </si>
  <si>
    <t>U</t>
  </si>
  <si>
    <t>QTE</t>
  </si>
  <si>
    <t>QTEENTR</t>
  </si>
  <si>
    <t>CRM</t>
  </si>
  <si>
    <t>CRT</t>
  </si>
  <si>
    <t>VAROPT</t>
  </si>
  <si>
    <t>TVA</t>
  </si>
  <si>
    <t>MARQUE</t>
  </si>
  <si>
    <t>REF</t>
  </si>
  <si>
    <t>COMM</t>
  </si>
  <si>
    <t>LOC</t>
  </si>
  <si>
    <t>Niveau</t>
  </si>
  <si>
    <t>Code</t>
  </si>
  <si>
    <t>Désignation</t>
  </si>
  <si>
    <t>Qté</t>
  </si>
  <si>
    <t>Qté
Entr.</t>
  </si>
  <si>
    <t>P.U. HT</t>
  </si>
  <si>
    <t>P.T. HT</t>
  </si>
  <si>
    <t xml:space="preserve"> Variante /
 Option</t>
  </si>
  <si>
    <t>Numéro
 Option</t>
  </si>
  <si>
    <t>Taux TVA</t>
  </si>
  <si>
    <t>Marque</t>
  </si>
  <si>
    <t>Référence</t>
  </si>
  <si>
    <t>Commentaire</t>
  </si>
  <si>
    <t>Localisation</t>
  </si>
  <si>
    <t>Lot n°19</t>
  </si>
  <si>
    <t>ASCENSEURS - MONTE-MALADES</t>
  </si>
  <si>
    <t>3.&amp;</t>
  </si>
  <si>
    <t>DESCRIPTIF DES TRAVAUX</t>
  </si>
  <si>
    <t>4.&amp;</t>
  </si>
  <si>
    <t>4.2</t>
  </si>
  <si>
    <t>ASCENSEUR ELECTRIQUE 1600KG</t>
  </si>
  <si>
    <t>4.T</t>
  </si>
  <si>
    <t>4.L</t>
  </si>
  <si>
    <t>Localisation : Suivant plans de l'architecte
- 2 Unités dans l'extension. Un ascenseur montera jusqu'en toiture pour accès aux locaux techniques</t>
  </si>
  <si>
    <t>4.2.1</t>
  </si>
  <si>
    <t>Ascenseur Électrique 1600kg</t>
  </si>
  <si>
    <t>4.2.1.1</t>
  </si>
  <si>
    <t>Ascenseurs 1600kg &amp; Équipements de gaines, compris accessoires</t>
  </si>
  <si>
    <t>FT</t>
  </si>
  <si>
    <t>9.&amp;</t>
  </si>
  <si>
    <t>4.2.1.2</t>
  </si>
  <si>
    <t>Portes et façades palières - Inox Brossé nid d'abeille</t>
  </si>
  <si>
    <t>8.&amp;</t>
  </si>
  <si>
    <t>5.&amp;</t>
  </si>
  <si>
    <t>4.2.12</t>
  </si>
  <si>
    <t>Télésurveillance</t>
  </si>
  <si>
    <t>5.T</t>
  </si>
  <si>
    <t>Total H.T. :</t>
  </si>
  <si>
    <t>Total T.V.A. (20%) :</t>
  </si>
  <si>
    <t>Total T.T.C. :</t>
  </si>
  <si>
    <t>4.3</t>
  </si>
  <si>
    <t>PRESTATIONS DIVERSES ET FIN DE CHANTIER</t>
  </si>
  <si>
    <t>4.3.1</t>
  </si>
  <si>
    <t>Dossier des Ouvrages Exécutés</t>
  </si>
  <si>
    <t>4.3.1.1</t>
  </si>
  <si>
    <t>D.O.E</t>
  </si>
  <si>
    <t>4.3.2</t>
  </si>
  <si>
    <t>Nettoyage de chantier</t>
  </si>
  <si>
    <t>4.3.2.1</t>
  </si>
  <si>
    <t>RECAPITULATIF
Lot n°19 ASCENSEURS - MONTE-MALADES</t>
  </si>
  <si>
    <t>RECAPITULATIF DES CHAPITRES</t>
  </si>
  <si>
    <t>4 - DESCRIPTIF DES TRAVAUX</t>
  </si>
  <si>
    <t>- 4.2 - ASCENSEUR ELECTRIQUE 1600KG</t>
  </si>
  <si>
    <t>- 4.3 - PRESTATIONS DIVERSES ET FIN DE CHANTIER</t>
  </si>
  <si>
    <t>Total du lot ASCENSEURS - MONTE-MALADES</t>
  </si>
  <si>
    <t>Paramètres document</t>
  </si>
  <si>
    <t>1.</t>
  </si>
  <si>
    <t>Titre du document :</t>
  </si>
  <si>
    <t>2.</t>
  </si>
  <si>
    <t>Titre du dossier :</t>
  </si>
  <si>
    <t>5.</t>
  </si>
  <si>
    <t>Titre du lot / des lots :</t>
  </si>
  <si>
    <t>10.</t>
  </si>
  <si>
    <t>Rue du dossier</t>
  </si>
  <si>
    <t>11.</t>
  </si>
  <si>
    <t>Code postal et ville du dossier</t>
  </si>
  <si>
    <t>12.</t>
  </si>
  <si>
    <t>Parcelle du dossier</t>
  </si>
  <si>
    <t>3.</t>
  </si>
  <si>
    <t>Code du dossier</t>
  </si>
  <si>
    <t>4.</t>
  </si>
  <si>
    <t>Code du lot / des lots :</t>
  </si>
  <si>
    <t>6.</t>
  </si>
  <si>
    <t>Date de valeur du lot / des lots :</t>
  </si>
  <si>
    <t>7.</t>
  </si>
  <si>
    <t>Phase :</t>
  </si>
  <si>
    <t>8.</t>
  </si>
  <si>
    <t>Indice :</t>
  </si>
  <si>
    <t>Notes :</t>
  </si>
  <si>
    <t>- Le taux 0% est toujours supporté qu'il soit dans cette liste ou non</t>
  </si>
  <si>
    <t>- En dehors du taux 0%, vous pouvez renseigner au maximum 4 taux différents</t>
  </si>
  <si>
    <t>- Si votre lot contient plus de 4 taux différents, ou contient de la TVA proportionnelle, vous devez modifier manuellement la formule de calcul de TVA et de TTC dans le récapitulatif</t>
  </si>
  <si>
    <t>DPGF</t>
  </si>
  <si>
    <t>EXTENSION DU BATIMENT ADRIEN DANY</t>
  </si>
  <si>
    <t>24.1225</t>
  </si>
  <si>
    <t>19/12/2025</t>
  </si>
  <si>
    <t>DCE</t>
  </si>
  <si>
    <t>15 rue du Docteur Marcland</t>
  </si>
  <si>
    <t>87025 LIMOGES</t>
  </si>
  <si>
    <t>VERSION</t>
  </si>
  <si>
    <t>4.00</t>
  </si>
  <si>
    <t>TYPEDOC</t>
  </si>
  <si>
    <t>SHOWADJU</t>
  </si>
  <si>
    <t>RECAPSIMPLE</t>
  </si>
  <si>
    <t>SHOWMONTANTS</t>
  </si>
  <si>
    <t>SHOWQUANTITES</t>
  </si>
  <si>
    <t>MONTANTSSURTETE</t>
  </si>
  <si>
    <t>MARGE</t>
  </si>
  <si>
    <t>RECAPLOCNIV9</t>
  </si>
  <si>
    <t>LIST_VALIDATION_CHECKBOX</t>
  </si>
  <si>
    <t>X</t>
  </si>
  <si>
    <t>LOCALISE</t>
  </si>
  <si>
    <t>SRC</t>
  </si>
  <si>
    <t>DVS_APP</t>
  </si>
  <si>
    <t>Coordonnées entreprise</t>
  </si>
  <si>
    <t>Nom de l'entreprise</t>
  </si>
  <si>
    <t>Nom du contact</t>
  </si>
  <si>
    <t>Adresse postale</t>
  </si>
  <si>
    <t>Code postal</t>
  </si>
  <si>
    <t>Ville</t>
  </si>
  <si>
    <t>Localité</t>
  </si>
  <si>
    <t>Boîte postale</t>
  </si>
  <si>
    <t>Téléphone</t>
  </si>
  <si>
    <t>9.</t>
  </si>
  <si>
    <t>Fax</t>
  </si>
  <si>
    <t>Tél. Portable</t>
  </si>
  <si>
    <t>E-mail</t>
  </si>
  <si>
    <t xml:space="preserve">Observation : </t>
  </si>
  <si>
    <t>Prestations supplémentaires</t>
  </si>
  <si>
    <t>Titre de la prestation</t>
  </si>
  <si>
    <t>Unité</t>
  </si>
  <si>
    <t>Quantité</t>
  </si>
  <si>
    <t>Prix unitaire</t>
  </si>
  <si>
    <t>Prix total</t>
  </si>
  <si>
    <t xml:space="preserve">  Maître d'ouvrage :</t>
  </si>
  <si>
    <t>Centre Hospitalier Esquirol</t>
  </si>
  <si>
    <t>115 rue du Docteur Marcland
BP61730-87025 Limoges CEDEX Mareil-Marly
Tèl : 05.55.43.10.60
E-mail :directiontechniques@ch-esquirol-limoges.fr</t>
  </si>
  <si>
    <t xml:space="preserve">  Maître d'oeuvre :</t>
  </si>
  <si>
    <t>LEA Architectes</t>
  </si>
  <si>
    <t>8 Chemin des Groux de la Selle
78750 Mareil-Marly
Tèl : 01.39.73.00.47 - Fax : 01.39.73.00.48
E-mail :contact@lea-architecte.fr</t>
  </si>
  <si>
    <t xml:space="preserve"> Opération :
 Adresse :</t>
  </si>
  <si>
    <t xml:space="preserve">Extension du Bâtiment Adrien DANY – Centre Hospitalier Esquirol
</t>
  </si>
  <si>
    <t xml:space="preserve">Dernière mise à jour
</t>
  </si>
  <si>
    <t xml:space="preserve">19/12/2025
</t>
  </si>
  <si>
    <t xml:space="preserve">2, avenue Martin Luther King </t>
  </si>
  <si>
    <t xml:space="preserve">  Bureau d'étude 
  Technique TCE :</t>
  </si>
  <si>
    <t>NOVAM Ingenierie</t>
  </si>
  <si>
    <t xml:space="preserve">Description
</t>
  </si>
  <si>
    <t>Ind</t>
  </si>
  <si>
    <t>Pôle Activ Ocean, 5 rue Copernic
85300 Challans
Tél : 02 23 25 01 30
E-mail : contact@novam-ingenierie.com</t>
  </si>
  <si>
    <t xml:space="preserve">  Economiste de la 
  construction
  Lots Architecturaux: </t>
  </si>
  <si>
    <t>VANGUARD Construction</t>
  </si>
  <si>
    <t>5 à 11, 5 rue Paul Bert
93400 Saint-Ouen_Sur_Seine
Tél : 01 80 89 99 80 
E-mail : ch.pilliard@cabinetvanguard.com</t>
  </si>
  <si>
    <t xml:space="preserve">  Bureau d'étude
  Développement
  durable :</t>
  </si>
  <si>
    <t>LESENR (VIZEA)</t>
  </si>
  <si>
    <t>59 Avenue Augustin Dumont
92240 Malakoff
Tél : 01 84 19 69 00 
E-mail : contact@vizea.fr</t>
  </si>
  <si>
    <t xml:space="preserve">  Bureau d'étude
  ACOUSTIQUE  :</t>
  </si>
  <si>
    <t>Groupe GAMBA</t>
  </si>
  <si>
    <t>163 rue du colombier 
31670 LABEGE
Tél : 05 62 24 36 76
E-mail : contact@gamba.fr</t>
  </si>
  <si>
    <t xml:space="preserve">  Bureau d'étude
  PAYSAGISTE  :</t>
  </si>
  <si>
    <t>Agence B - Jardins et Paysages</t>
  </si>
  <si>
    <t>Tonne, 1 Chemin des Carreaux
31670 Labege
Tél : 09 84 49 88 50
E-mail : agenceb.paysages@gmail.com</t>
  </si>
  <si>
    <t xml:space="preserve">  Bureau de contrôle:</t>
  </si>
  <si>
    <t>SOCOTEC</t>
  </si>
  <si>
    <t>5, place des Frères Mongolfier -CS 20732 - Guyancourt
78182 St-Quentin-en-Yvelines Cedex</t>
  </si>
  <si>
    <t xml:space="preserve">  Coordinateur SPS :</t>
  </si>
  <si>
    <t>Bureau Veritas</t>
  </si>
  <si>
    <t xml:space="preserve">Plan de référence
</t>
  </si>
  <si>
    <t>DPGF - APPAREILS ELEVATEURS</t>
  </si>
  <si>
    <t>A4</t>
  </si>
  <si>
    <t>NC</t>
  </si>
  <si>
    <t>JPO</t>
  </si>
  <si>
    <t>Format</t>
  </si>
  <si>
    <t>Echelle</t>
  </si>
  <si>
    <t>Auteur</t>
  </si>
  <si>
    <t>2424</t>
  </si>
  <si>
    <t>NOV</t>
  </si>
  <si>
    <t>ASC</t>
  </si>
  <si>
    <t>STR</t>
  </si>
  <si>
    <t>TZ</t>
  </si>
  <si>
    <t>TN</t>
  </si>
  <si>
    <t>001</t>
  </si>
  <si>
    <t>A</t>
  </si>
  <si>
    <t>N. PROJET</t>
  </si>
  <si>
    <t>PHASE</t>
  </si>
  <si>
    <t>EMETTEUR</t>
  </si>
  <si>
    <t>LOT</t>
  </si>
  <si>
    <t>DISCIPLINE</t>
  </si>
  <si>
    <t>TYPE</t>
  </si>
  <si>
    <t>ZONE</t>
  </si>
  <si>
    <t>NIVEAU</t>
  </si>
  <si>
    <t>F. NUMERO</t>
  </si>
  <si>
    <t>INDICE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</si>
</sst>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\ [$€];[Red]\-#,##0.00\ [$€]"/>
    <numFmt numFmtId="165" formatCode="00000"/>
    <numFmt numFmtId="166" formatCode="0#&quot; &quot;##&quot; &quot;##&quot; &quot;##&quot; &quot;##"/>
    <numFmt numFmtId="167" formatCode="#,##0.000"/>
  </numFmts>
  <fonts count="28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7"/>
      <color theme="1"/>
      <name val="Arial"/>
      <family val="2"/>
    </font>
    <font>
      <b/>
      <sz val="9"/>
      <color theme="1"/>
      <name val="Arial"/>
      <family val="2"/>
    </font>
    <font>
      <sz val="10"/>
      <color theme="1"/>
      <name val="Arial"/>
      <family val="2"/>
    </font>
    <font>
      <b/>
      <u/>
      <sz val="12"/>
      <color theme="1"/>
      <name val="Arial"/>
      <family val="2"/>
    </font>
    <font>
      <b/>
      <sz val="11"/>
      <color theme="1"/>
      <name val="Arial"/>
      <family val="2"/>
    </font>
    <font>
      <i/>
      <sz val="8"/>
      <color theme="1"/>
      <name val="Arial"/>
      <family val="2"/>
    </font>
    <font>
      <sz val="6"/>
      <color theme="1"/>
      <name val="Arial"/>
      <family val="2"/>
    </font>
    <font>
      <b/>
      <sz val="8"/>
      <color theme="1"/>
      <name val="Arial"/>
      <family val="2"/>
    </font>
    <font>
      <b/>
      <sz val="10"/>
      <color theme="1"/>
      <name val="Arial"/>
      <family val="2"/>
    </font>
    <font>
      <b/>
      <sz val="12"/>
      <color theme="1"/>
      <name val="Arial"/>
      <family val="2"/>
    </font>
    <font>
      <sz val="11"/>
      <color theme="1"/>
      <name val="Arial"/>
      <family val="2"/>
    </font>
    <font>
      <sz val="11"/>
      <color theme="1"/>
      <name val="Calibri"/>
      <family val="2"/>
      <scheme val="minor"/>
    </font>
    <font>
      <sz val="11"/>
      <name val="Arial"/>
      <family val="2"/>
    </font>
    <font>
      <sz val="11"/>
      <color theme="1"/>
      <name val="Ubuntu Light"/>
      <family val="2"/>
    </font>
    <font>
      <b/>
      <u/>
      <sz val="10"/>
      <color theme="1"/>
      <name val="Ubuntu Light"/>
      <family val="2"/>
    </font>
    <font>
      <sz val="10"/>
      <color theme="1"/>
      <name val="Ubuntu Light"/>
      <family val="2"/>
    </font>
    <font>
      <b/>
      <sz val="11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b/>
      <sz val="14"/>
      <color theme="1"/>
      <name val="Ubuntu Light"/>
      <family val="2"/>
    </font>
    <font>
      <sz val="9"/>
      <name val="Arial"/>
      <family val="2"/>
    </font>
    <font>
      <sz val="8"/>
      <color theme="1"/>
      <name val="Ubuntu Light"/>
      <family val="2"/>
    </font>
    <font>
      <sz val="6"/>
      <color theme="1"/>
      <name val="Ubuntu Light"/>
      <family val="2"/>
    </font>
    <font>
      <sz val="12"/>
      <color theme="1"/>
      <name val="Ubuntu Light"/>
      <family val="2"/>
    </font>
    <font>
      <u/>
      <sz val="11"/>
      <name val="Arial"/>
      <family val="2"/>
    </font>
    <font>
      <b/>
      <sz val="14"/>
      <color theme="0"/>
      <name val="Ubuntu Light"/>
      <family val="2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</fills>
  <borders count="26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ck">
        <color auto="1"/>
      </left>
      <right style="thick">
        <color auto="1"/>
      </right>
      <top style="thick">
        <color auto="1"/>
      </top>
      <bottom style="thick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2">
    <xf numFmtId="0" fontId="0" fillId="0" borderId="0"/>
    <xf numFmtId="0" fontId="13" fillId="0" borderId="0"/>
  </cellStyleXfs>
  <cellXfs count="184">
    <xf numFmtId="0" fontId="0" fillId="0" borderId="0" xfId="0"/>
    <xf numFmtId="0" fontId="1" fillId="0" borderId="2" xfId="0" applyFont="1" applyBorder="1" applyAlignment="1">
      <alignment vertical="top" wrapText="1"/>
    </xf>
    <xf numFmtId="0" fontId="1" fillId="0" borderId="0" xfId="0" applyFont="1" applyAlignment="1">
      <alignment vertical="top" wrapText="1"/>
    </xf>
    <xf numFmtId="0" fontId="1" fillId="0" borderId="9" xfId="0" applyFont="1" applyBorder="1" applyAlignment="1">
      <alignment horizontal="center" vertical="top" wrapText="1"/>
    </xf>
    <xf numFmtId="0" fontId="5" fillId="0" borderId="2" xfId="0" applyFont="1" applyBorder="1" applyAlignment="1">
      <alignment vertical="top" wrapText="1"/>
    </xf>
    <xf numFmtId="0" fontId="5" fillId="0" borderId="10" xfId="0" applyFont="1" applyBorder="1" applyAlignment="1">
      <alignment vertical="top" wrapText="1"/>
    </xf>
    <xf numFmtId="0" fontId="2" fillId="0" borderId="11" xfId="0" applyFont="1" applyBorder="1" applyAlignment="1">
      <alignment vertical="top" wrapText="1"/>
    </xf>
    <xf numFmtId="0" fontId="5" fillId="0" borderId="11" xfId="0" applyFont="1" applyBorder="1" applyAlignment="1">
      <alignment vertical="top" wrapText="1"/>
    </xf>
    <xf numFmtId="0" fontId="6" fillId="0" borderId="11" xfId="0" applyFont="1" applyBorder="1" applyAlignment="1">
      <alignment vertical="top" wrapText="1"/>
    </xf>
    <xf numFmtId="0" fontId="7" fillId="0" borderId="11" xfId="0" applyFont="1" applyBorder="1" applyAlignment="1">
      <alignment vertical="top" wrapText="1"/>
    </xf>
    <xf numFmtId="0" fontId="8" fillId="0" borderId="11" xfId="0" applyFont="1" applyBorder="1" applyAlignment="1">
      <alignment vertical="top" wrapText="1"/>
    </xf>
    <xf numFmtId="0" fontId="1" fillId="0" borderId="11" xfId="0" applyFont="1" applyBorder="1" applyAlignment="1">
      <alignment vertical="top" wrapText="1"/>
    </xf>
    <xf numFmtId="0" fontId="9" fillId="0" borderId="9" xfId="0" applyFont="1" applyBorder="1" applyAlignment="1">
      <alignment horizontal="right" vertical="top" wrapText="1"/>
    </xf>
    <xf numFmtId="3" fontId="9" fillId="0" borderId="9" xfId="0" applyNumberFormat="1" applyFont="1" applyBorder="1" applyAlignment="1">
      <alignment horizontal="right" vertical="top" wrapText="1"/>
    </xf>
    <xf numFmtId="3" fontId="9" fillId="0" borderId="12" xfId="0" applyNumberFormat="1" applyFont="1" applyBorder="1" applyAlignment="1" applyProtection="1">
      <alignment horizontal="right" vertical="top" wrapText="1"/>
      <protection locked="0"/>
    </xf>
    <xf numFmtId="4" fontId="9" fillId="0" borderId="12" xfId="0" applyNumberFormat="1" applyFont="1" applyBorder="1" applyAlignment="1" applyProtection="1">
      <alignment vertical="top" wrapText="1"/>
      <protection locked="0"/>
    </xf>
    <xf numFmtId="4" fontId="1" fillId="0" borderId="9" xfId="0" applyNumberFormat="1" applyFont="1" applyBorder="1" applyAlignment="1">
      <alignment vertical="top" wrapText="1"/>
    </xf>
    <xf numFmtId="10" fontId="2" fillId="0" borderId="0" xfId="0" applyNumberFormat="1" applyFont="1" applyAlignment="1">
      <alignment horizontal="right" vertical="top" wrapText="1"/>
    </xf>
    <xf numFmtId="0" fontId="10" fillId="0" borderId="11" xfId="0" applyFont="1" applyBorder="1" applyAlignment="1">
      <alignment vertical="top" wrapText="1"/>
    </xf>
    <xf numFmtId="0" fontId="10" fillId="0" borderId="0" xfId="0" applyFont="1" applyAlignment="1">
      <alignment vertical="top" wrapText="1"/>
    </xf>
    <xf numFmtId="0" fontId="1" fillId="0" borderId="14" xfId="0" applyFont="1" applyBorder="1" applyAlignment="1">
      <alignment vertical="top" wrapText="1"/>
    </xf>
    <xf numFmtId="0" fontId="1" fillId="0" borderId="15" xfId="0" applyFont="1" applyBorder="1" applyAlignment="1">
      <alignment vertical="top" wrapText="1"/>
    </xf>
    <xf numFmtId="0" fontId="1" fillId="0" borderId="0" xfId="0" applyFont="1" applyAlignment="1">
      <alignment vertical="top"/>
    </xf>
    <xf numFmtId="0" fontId="4" fillId="0" borderId="0" xfId="0" applyFont="1" applyAlignment="1">
      <alignment vertical="top" wrapText="1"/>
    </xf>
    <xf numFmtId="0" fontId="4" fillId="0" borderId="0" xfId="0" applyFont="1" applyAlignment="1">
      <alignment horizontal="right" vertical="top" wrapText="1"/>
    </xf>
    <xf numFmtId="0" fontId="4" fillId="0" borderId="9" xfId="0" applyFont="1" applyBorder="1" applyAlignment="1">
      <alignment vertical="top" wrapText="1"/>
    </xf>
    <xf numFmtId="10" fontId="4" fillId="0" borderId="10" xfId="0" applyNumberFormat="1" applyFont="1" applyBorder="1" applyAlignment="1">
      <alignment horizontal="right" vertical="top" wrapText="1"/>
    </xf>
    <xf numFmtId="0" fontId="4" fillId="0" borderId="0" xfId="0" applyFont="1" applyAlignment="1">
      <alignment vertical="top"/>
    </xf>
    <xf numFmtId="10" fontId="4" fillId="0" borderId="11" xfId="0" applyNumberFormat="1" applyFont="1" applyBorder="1" applyAlignment="1">
      <alignment horizontal="right" vertical="top" wrapText="1"/>
    </xf>
    <xf numFmtId="10" fontId="4" fillId="0" borderId="23" xfId="0" applyNumberFormat="1" applyFont="1" applyBorder="1" applyAlignment="1">
      <alignment horizontal="right" vertical="top" wrapText="1"/>
    </xf>
    <xf numFmtId="0" fontId="4" fillId="0" borderId="0" xfId="0" applyFont="1" applyAlignment="1">
      <alignment horizontal="center" vertical="top" wrapText="1"/>
    </xf>
    <xf numFmtId="0" fontId="4" fillId="0" borderId="12" xfId="0" applyFont="1" applyBorder="1" applyAlignment="1" applyProtection="1">
      <alignment horizontal="left" vertical="top" wrapText="1"/>
      <protection locked="0"/>
    </xf>
    <xf numFmtId="0" fontId="4" fillId="0" borderId="12" xfId="0" applyFont="1" applyBorder="1" applyAlignment="1" applyProtection="1">
      <alignment horizontal="center" vertical="top" wrapText="1"/>
      <protection locked="0"/>
    </xf>
    <xf numFmtId="167" fontId="4" fillId="0" borderId="12" xfId="0" applyNumberFormat="1" applyFont="1" applyBorder="1" applyAlignment="1" applyProtection="1">
      <alignment horizontal="right" vertical="top" wrapText="1"/>
      <protection locked="0"/>
    </xf>
    <xf numFmtId="164" fontId="4" fillId="0" borderId="12" xfId="0" applyNumberFormat="1" applyFont="1" applyBorder="1" applyAlignment="1" applyProtection="1">
      <alignment horizontal="right" vertical="top" wrapText="1"/>
      <protection locked="0"/>
    </xf>
    <xf numFmtId="164" fontId="4" fillId="0" borderId="9" xfId="0" applyNumberFormat="1" applyFont="1" applyBorder="1" applyAlignment="1">
      <alignment horizontal="right" vertical="top" wrapText="1"/>
    </xf>
    <xf numFmtId="0" fontId="15" fillId="0" borderId="1" xfId="1" applyFont="1" applyBorder="1"/>
    <xf numFmtId="0" fontId="17" fillId="0" borderId="2" xfId="1" applyFont="1" applyBorder="1" applyAlignment="1">
      <alignment horizontal="center" vertical="top"/>
    </xf>
    <xf numFmtId="0" fontId="15" fillId="0" borderId="0" xfId="1" applyFont="1"/>
    <xf numFmtId="0" fontId="18" fillId="0" borderId="4" xfId="1" applyFont="1" applyBorder="1" applyAlignment="1">
      <alignment vertical="top"/>
    </xf>
    <xf numFmtId="0" fontId="13" fillId="0" borderId="0" xfId="1"/>
    <xf numFmtId="0" fontId="15" fillId="0" borderId="0" xfId="1" applyFont="1" applyAlignment="1">
      <alignment horizontal="left" vertical="top"/>
    </xf>
    <xf numFmtId="0" fontId="17" fillId="0" borderId="0" xfId="1" applyFont="1" applyAlignment="1">
      <alignment horizontal="center" vertical="top"/>
    </xf>
    <xf numFmtId="0" fontId="18" fillId="0" borderId="6" xfId="1" applyFont="1" applyBorder="1" applyAlignment="1">
      <alignment vertical="top"/>
    </xf>
    <xf numFmtId="0" fontId="20" fillId="0" borderId="4" xfId="1" applyFont="1" applyBorder="1" applyAlignment="1">
      <alignment vertical="top"/>
    </xf>
    <xf numFmtId="0" fontId="17" fillId="0" borderId="7" xfId="1" applyFont="1" applyBorder="1" applyAlignment="1">
      <alignment horizontal="center" vertical="top"/>
    </xf>
    <xf numFmtId="0" fontId="16" fillId="0" borderId="3" xfId="1" applyFont="1" applyBorder="1" applyAlignment="1">
      <alignment vertical="top"/>
    </xf>
    <xf numFmtId="0" fontId="16" fillId="0" borderId="2" xfId="1" applyFont="1" applyBorder="1" applyAlignment="1">
      <alignment vertical="top"/>
    </xf>
    <xf numFmtId="0" fontId="23" fillId="0" borderId="9" xfId="1" applyFont="1" applyBorder="1" applyAlignment="1">
      <alignment horizontal="center" vertical="top"/>
    </xf>
    <xf numFmtId="0" fontId="17" fillId="0" borderId="9" xfId="1" applyFont="1" applyBorder="1" applyAlignment="1">
      <alignment vertical="top"/>
    </xf>
    <xf numFmtId="0" fontId="24" fillId="0" borderId="0" xfId="1" applyFont="1" applyAlignment="1">
      <alignment horizontal="left" vertical="top"/>
    </xf>
    <xf numFmtId="0" fontId="25" fillId="0" borderId="0" xfId="1" applyFont="1"/>
    <xf numFmtId="0" fontId="17" fillId="0" borderId="10" xfId="1" applyFont="1" applyBorder="1" applyAlignment="1">
      <alignment vertical="top"/>
    </xf>
    <xf numFmtId="0" fontId="18" fillId="0" borderId="1" xfId="1" applyFont="1" applyBorder="1" applyAlignment="1">
      <alignment horizontal="center"/>
    </xf>
    <xf numFmtId="0" fontId="18" fillId="0" borderId="4" xfId="1" applyFont="1" applyBorder="1" applyAlignment="1">
      <alignment horizontal="center"/>
    </xf>
    <xf numFmtId="0" fontId="18" fillId="0" borderId="6" xfId="1" applyFont="1" applyBorder="1" applyAlignment="1">
      <alignment horizontal="center"/>
    </xf>
    <xf numFmtId="0" fontId="0" fillId="0" borderId="23" xfId="1" applyFont="1" applyBorder="1" applyAlignment="1">
      <alignment horizontal="center" vertical="center"/>
    </xf>
    <xf numFmtId="0" fontId="23" fillId="2" borderId="9" xfId="1" applyFont="1" applyFill="1" applyBorder="1" applyAlignment="1">
      <alignment horizontal="center" vertical="center"/>
    </xf>
    <xf numFmtId="49" fontId="0" fillId="0" borderId="9" xfId="1" applyNumberFormat="1" applyFont="1" applyBorder="1" applyAlignment="1">
      <alignment horizontal="center" vertical="center"/>
    </xf>
    <xf numFmtId="0" fontId="0" fillId="0" borderId="24" xfId="1" applyFont="1" applyBorder="1" applyAlignment="1">
      <alignment horizontal="center" vertical="center"/>
    </xf>
    <xf numFmtId="0" fontId="15" fillId="0" borderId="24" xfId="1" applyFont="1" applyBorder="1" applyAlignment="1">
      <alignment horizontal="center" vertical="center"/>
    </xf>
    <xf numFmtId="49" fontId="0" fillId="0" borderId="24" xfId="1" applyNumberFormat="1" applyFont="1" applyBorder="1" applyAlignment="1">
      <alignment horizontal="center" vertical="center"/>
    </xf>
    <xf numFmtId="0" fontId="23" fillId="2" borderId="24" xfId="1" applyFont="1" applyFill="1" applyBorder="1" applyAlignment="1">
      <alignment horizontal="center" vertical="center"/>
    </xf>
    <xf numFmtId="0" fontId="23" fillId="2" borderId="25" xfId="1" applyFont="1" applyFill="1" applyBorder="1" applyAlignment="1">
      <alignment horizontal="center" vertical="center"/>
    </xf>
    <xf numFmtId="0" fontId="26" fillId="2" borderId="1" xfId="1" applyFont="1" applyFill="1" applyBorder="1" applyAlignment="1">
      <alignment horizontal="center" wrapText="1"/>
    </xf>
    <xf numFmtId="0" fontId="26" fillId="2" borderId="3" xfId="1" applyFont="1" applyFill="1" applyBorder="1" applyAlignment="1">
      <alignment horizontal="center" wrapText="1"/>
    </xf>
    <xf numFmtId="0" fontId="26" fillId="2" borderId="4" xfId="1" applyFont="1" applyFill="1" applyBorder="1" applyAlignment="1">
      <alignment horizontal="center" wrapText="1"/>
    </xf>
    <xf numFmtId="0" fontId="26" fillId="2" borderId="5" xfId="1" applyFont="1" applyFill="1" applyBorder="1" applyAlignment="1">
      <alignment horizontal="center" wrapText="1"/>
    </xf>
    <xf numFmtId="0" fontId="26" fillId="2" borderId="6" xfId="1" applyFont="1" applyFill="1" applyBorder="1" applyAlignment="1">
      <alignment horizontal="center" wrapText="1"/>
    </xf>
    <xf numFmtId="0" fontId="26" fillId="2" borderId="8" xfId="1" applyFont="1" applyFill="1" applyBorder="1" applyAlignment="1">
      <alignment horizontal="center" wrapText="1"/>
    </xf>
    <xf numFmtId="0" fontId="15" fillId="0" borderId="2" xfId="1" applyFont="1" applyBorder="1" applyAlignment="1">
      <alignment horizontal="center"/>
    </xf>
    <xf numFmtId="0" fontId="15" fillId="0" borderId="3" xfId="1" applyFont="1" applyBorder="1" applyAlignment="1">
      <alignment horizontal="center"/>
    </xf>
    <xf numFmtId="0" fontId="15" fillId="0" borderId="0" xfId="1" applyFont="1" applyAlignment="1">
      <alignment horizontal="center"/>
    </xf>
    <xf numFmtId="0" fontId="15" fillId="0" borderId="5" xfId="1" applyFont="1" applyBorder="1" applyAlignment="1">
      <alignment horizontal="center"/>
    </xf>
    <xf numFmtId="0" fontId="15" fillId="0" borderId="7" xfId="1" applyFont="1" applyBorder="1" applyAlignment="1">
      <alignment horizontal="center"/>
    </xf>
    <xf numFmtId="0" fontId="15" fillId="0" borderId="8" xfId="1" applyFont="1" applyBorder="1" applyAlignment="1">
      <alignment horizontal="center"/>
    </xf>
    <xf numFmtId="0" fontId="27" fillId="3" borderId="1" xfId="1" applyFont="1" applyFill="1" applyBorder="1" applyAlignment="1">
      <alignment horizontal="center" vertical="center"/>
    </xf>
    <xf numFmtId="0" fontId="27" fillId="3" borderId="2" xfId="1" applyFont="1" applyFill="1" applyBorder="1" applyAlignment="1">
      <alignment horizontal="center" vertical="center"/>
    </xf>
    <xf numFmtId="0" fontId="27" fillId="3" borderId="3" xfId="1" applyFont="1" applyFill="1" applyBorder="1" applyAlignment="1">
      <alignment horizontal="center" vertical="center"/>
    </xf>
    <xf numFmtId="0" fontId="27" fillId="3" borderId="6" xfId="1" applyFont="1" applyFill="1" applyBorder="1" applyAlignment="1">
      <alignment horizontal="center" vertical="center"/>
    </xf>
    <xf numFmtId="0" fontId="27" fillId="3" borderId="7" xfId="1" applyFont="1" applyFill="1" applyBorder="1" applyAlignment="1">
      <alignment horizontal="center" vertical="center"/>
    </xf>
    <xf numFmtId="0" fontId="27" fillId="3" borderId="8" xfId="1" applyFont="1" applyFill="1" applyBorder="1" applyAlignment="1">
      <alignment horizontal="center" vertical="center"/>
    </xf>
    <xf numFmtId="0" fontId="0" fillId="0" borderId="24" xfId="1" applyFont="1" applyBorder="1" applyAlignment="1">
      <alignment horizontal="center" vertical="center"/>
    </xf>
    <xf numFmtId="0" fontId="15" fillId="0" borderId="25" xfId="1" applyFont="1" applyBorder="1" applyAlignment="1">
      <alignment horizontal="center" vertical="center"/>
    </xf>
    <xf numFmtId="0" fontId="15" fillId="0" borderId="24" xfId="1" applyFont="1" applyBorder="1" applyAlignment="1">
      <alignment horizontal="center" vertical="center"/>
    </xf>
    <xf numFmtId="0" fontId="14" fillId="2" borderId="1" xfId="1" applyFont="1" applyFill="1" applyBorder="1" applyAlignment="1">
      <alignment horizontal="left" vertical="top" wrapText="1"/>
    </xf>
    <xf numFmtId="0" fontId="14" fillId="2" borderId="3" xfId="1" applyFont="1" applyFill="1" applyBorder="1" applyAlignment="1">
      <alignment horizontal="left" vertical="top" wrapText="1"/>
    </xf>
    <xf numFmtId="0" fontId="14" fillId="2" borderId="4" xfId="1" applyFont="1" applyFill="1" applyBorder="1" applyAlignment="1">
      <alignment horizontal="left" vertical="top" wrapText="1"/>
    </xf>
    <xf numFmtId="0" fontId="14" fillId="2" borderId="5" xfId="1" applyFont="1" applyFill="1" applyBorder="1" applyAlignment="1">
      <alignment horizontal="left" vertical="top" wrapText="1"/>
    </xf>
    <xf numFmtId="0" fontId="14" fillId="2" borderId="6" xfId="1" applyFont="1" applyFill="1" applyBorder="1" applyAlignment="1">
      <alignment horizontal="left" vertical="top" wrapText="1"/>
    </xf>
    <xf numFmtId="0" fontId="14" fillId="2" borderId="8" xfId="1" applyFont="1" applyFill="1" applyBorder="1" applyAlignment="1">
      <alignment horizontal="left" vertical="top" wrapText="1"/>
    </xf>
    <xf numFmtId="0" fontId="17" fillId="0" borderId="24" xfId="1" applyFont="1" applyBorder="1" applyAlignment="1">
      <alignment horizontal="center" vertical="top"/>
    </xf>
    <xf numFmtId="0" fontId="17" fillId="0" borderId="25" xfId="1" applyFont="1" applyBorder="1" applyAlignment="1">
      <alignment horizontal="center" vertical="top"/>
    </xf>
    <xf numFmtId="0" fontId="18" fillId="0" borderId="0" xfId="1" applyFont="1" applyAlignment="1">
      <alignment horizontal="center" vertical="top"/>
    </xf>
    <xf numFmtId="0" fontId="18" fillId="0" borderId="5" xfId="1" applyFont="1" applyBorder="1" applyAlignment="1">
      <alignment horizontal="center" vertical="top"/>
    </xf>
    <xf numFmtId="0" fontId="18" fillId="0" borderId="7" xfId="1" applyFont="1" applyBorder="1" applyAlignment="1">
      <alignment horizontal="center" vertical="top"/>
    </xf>
    <xf numFmtId="0" fontId="18" fillId="0" borderId="8" xfId="1" applyFont="1" applyBorder="1" applyAlignment="1">
      <alignment horizontal="center" vertical="top"/>
    </xf>
    <xf numFmtId="0" fontId="17" fillId="0" borderId="1" xfId="1" applyFont="1" applyBorder="1" applyAlignment="1">
      <alignment horizontal="center" vertical="top"/>
    </xf>
    <xf numFmtId="0" fontId="17" fillId="0" borderId="3" xfId="1" applyFont="1" applyBorder="1" applyAlignment="1">
      <alignment horizontal="center" vertical="top"/>
    </xf>
    <xf numFmtId="0" fontId="19" fillId="0" borderId="0" xfId="1" applyFont="1" applyAlignment="1">
      <alignment horizontal="left" vertical="top" wrapText="1"/>
    </xf>
    <xf numFmtId="0" fontId="19" fillId="0" borderId="5" xfId="1" applyFont="1" applyBorder="1" applyAlignment="1">
      <alignment horizontal="left" vertical="top" wrapText="1"/>
    </xf>
    <xf numFmtId="0" fontId="19" fillId="0" borderId="7" xfId="1" applyFont="1" applyBorder="1" applyAlignment="1">
      <alignment horizontal="left" vertical="top" wrapText="1"/>
    </xf>
    <xf numFmtId="0" fontId="19" fillId="0" borderId="8" xfId="1" applyFont="1" applyBorder="1" applyAlignment="1">
      <alignment horizontal="left" vertical="top" wrapText="1"/>
    </xf>
    <xf numFmtId="0" fontId="21" fillId="0" borderId="1" xfId="1" applyFont="1" applyBorder="1" applyAlignment="1">
      <alignment horizontal="center" vertical="top" wrapText="1"/>
    </xf>
    <xf numFmtId="0" fontId="21" fillId="0" borderId="2" xfId="1" applyFont="1" applyBorder="1" applyAlignment="1">
      <alignment horizontal="center" vertical="top" wrapText="1"/>
    </xf>
    <xf numFmtId="0" fontId="21" fillId="0" borderId="3" xfId="1" applyFont="1" applyBorder="1" applyAlignment="1">
      <alignment horizontal="center" vertical="top" wrapText="1"/>
    </xf>
    <xf numFmtId="0" fontId="21" fillId="0" borderId="4" xfId="1" applyFont="1" applyBorder="1" applyAlignment="1">
      <alignment horizontal="center" vertical="top" wrapText="1"/>
    </xf>
    <xf numFmtId="0" fontId="21" fillId="0" borderId="0" xfId="1" applyFont="1" applyAlignment="1">
      <alignment horizontal="center" vertical="top" wrapText="1"/>
    </xf>
    <xf numFmtId="0" fontId="21" fillId="0" borderId="5" xfId="1" applyFont="1" applyBorder="1" applyAlignment="1">
      <alignment horizontal="center" vertical="top" wrapText="1"/>
    </xf>
    <xf numFmtId="0" fontId="15" fillId="0" borderId="1" xfId="1" applyFont="1" applyBorder="1" applyAlignment="1">
      <alignment horizontal="center" wrapText="1"/>
    </xf>
    <xf numFmtId="0" fontId="15" fillId="0" borderId="4" xfId="1" applyFont="1" applyBorder="1" applyAlignment="1">
      <alignment horizontal="center"/>
    </xf>
    <xf numFmtId="0" fontId="15" fillId="0" borderId="6" xfId="1" applyFont="1" applyBorder="1" applyAlignment="1">
      <alignment horizontal="center"/>
    </xf>
    <xf numFmtId="0" fontId="0" fillId="0" borderId="1" xfId="1" applyFont="1" applyBorder="1" applyAlignment="1">
      <alignment horizontal="center" wrapText="1"/>
    </xf>
    <xf numFmtId="0" fontId="22" fillId="0" borderId="6" xfId="1" applyFont="1" applyBorder="1" applyAlignment="1">
      <alignment horizontal="center" vertical="top"/>
    </xf>
    <xf numFmtId="0" fontId="22" fillId="0" borderId="7" xfId="1" applyFont="1" applyBorder="1" applyAlignment="1">
      <alignment horizontal="center" vertical="top"/>
    </xf>
    <xf numFmtId="0" fontId="22" fillId="0" borderId="8" xfId="1" applyFont="1" applyBorder="1" applyAlignment="1">
      <alignment horizontal="center" vertical="top"/>
    </xf>
    <xf numFmtId="0" fontId="23" fillId="0" borderId="24" xfId="1" applyFont="1" applyBorder="1" applyAlignment="1">
      <alignment horizontal="center" vertical="top" wrapText="1"/>
    </xf>
    <xf numFmtId="0" fontId="23" fillId="0" borderId="25" xfId="1" applyFont="1" applyBorder="1" applyAlignment="1">
      <alignment horizontal="center" vertical="top"/>
    </xf>
    <xf numFmtId="0" fontId="14" fillId="2" borderId="1" xfId="1" applyFont="1" applyFill="1" applyBorder="1" applyAlignment="1">
      <alignment horizontal="left" vertical="top"/>
    </xf>
    <xf numFmtId="0" fontId="14" fillId="2" borderId="3" xfId="1" applyFont="1" applyFill="1" applyBorder="1" applyAlignment="1">
      <alignment horizontal="left" vertical="top"/>
    </xf>
    <xf numFmtId="0" fontId="14" fillId="2" borderId="4" xfId="1" applyFont="1" applyFill="1" applyBorder="1" applyAlignment="1">
      <alignment horizontal="left" vertical="top"/>
    </xf>
    <xf numFmtId="0" fontId="14" fillId="2" borderId="5" xfId="1" applyFont="1" applyFill="1" applyBorder="1" applyAlignment="1">
      <alignment horizontal="left" vertical="top"/>
    </xf>
    <xf numFmtId="0" fontId="14" fillId="2" borderId="6" xfId="1" applyFont="1" applyFill="1" applyBorder="1" applyAlignment="1">
      <alignment horizontal="left" vertical="top"/>
    </xf>
    <xf numFmtId="0" fontId="14" fillId="2" borderId="8" xfId="1" applyFont="1" applyFill="1" applyBorder="1" applyAlignment="1">
      <alignment horizontal="left" vertical="top"/>
    </xf>
    <xf numFmtId="0" fontId="16" fillId="0" borderId="2" xfId="1" applyFont="1" applyBorder="1" applyAlignment="1">
      <alignment horizontal="left" vertical="top"/>
    </xf>
    <xf numFmtId="0" fontId="16" fillId="0" borderId="3" xfId="1" applyFont="1" applyBorder="1" applyAlignment="1">
      <alignment horizontal="left" vertical="top"/>
    </xf>
    <xf numFmtId="0" fontId="17" fillId="0" borderId="0" xfId="1" applyFont="1" applyAlignment="1">
      <alignment horizontal="center" vertical="top"/>
    </xf>
    <xf numFmtId="0" fontId="17" fillId="0" borderId="7" xfId="1" applyFont="1" applyBorder="1" applyAlignment="1">
      <alignment horizontal="center" vertical="top"/>
    </xf>
    <xf numFmtId="0" fontId="17" fillId="0" borderId="5" xfId="1" applyFont="1" applyBorder="1" applyAlignment="1">
      <alignment horizontal="center" vertical="top"/>
    </xf>
    <xf numFmtId="0" fontId="17" fillId="0" borderId="8" xfId="1" applyFont="1" applyBorder="1" applyAlignment="1">
      <alignment horizontal="center" vertical="top"/>
    </xf>
    <xf numFmtId="0" fontId="17" fillId="0" borderId="2" xfId="1" applyFont="1" applyBorder="1" applyAlignment="1">
      <alignment horizontal="center" vertical="top"/>
    </xf>
    <xf numFmtId="0" fontId="1" fillId="0" borderId="21" xfId="0" applyFont="1" applyBorder="1" applyAlignment="1">
      <alignment vertical="top" wrapText="1"/>
    </xf>
    <xf numFmtId="0" fontId="10" fillId="0" borderId="18" xfId="0" applyFont="1" applyBorder="1" applyAlignment="1">
      <alignment vertical="top" wrapText="1"/>
    </xf>
    <xf numFmtId="0" fontId="1" fillId="0" borderId="0" xfId="0" applyFont="1" applyAlignment="1">
      <alignment vertical="top" wrapText="1"/>
    </xf>
    <xf numFmtId="164" fontId="10" fillId="0" borderId="0" xfId="0" applyNumberFormat="1" applyFont="1" applyAlignment="1">
      <alignment vertical="top" wrapText="1"/>
    </xf>
    <xf numFmtId="164" fontId="1" fillId="0" borderId="0" xfId="0" applyNumberFormat="1" applyFont="1" applyAlignment="1">
      <alignment vertical="top" wrapText="1"/>
    </xf>
    <xf numFmtId="164" fontId="1" fillId="0" borderId="19" xfId="0" applyNumberFormat="1" applyFont="1" applyBorder="1" applyAlignment="1">
      <alignment vertical="top" wrapText="1"/>
    </xf>
    <xf numFmtId="0" fontId="10" fillId="0" borderId="20" xfId="0" applyFont="1" applyBorder="1" applyAlignment="1">
      <alignment vertical="top" wrapText="1"/>
    </xf>
    <xf numFmtId="164" fontId="10" fillId="0" borderId="21" xfId="0" applyNumberFormat="1" applyFont="1" applyBorder="1" applyAlignment="1">
      <alignment vertical="top" wrapText="1"/>
    </xf>
    <xf numFmtId="164" fontId="1" fillId="0" borderId="21" xfId="0" applyNumberFormat="1" applyFont="1" applyBorder="1" applyAlignment="1">
      <alignment vertical="top" wrapText="1"/>
    </xf>
    <xf numFmtId="164" fontId="1" fillId="0" borderId="22" xfId="0" applyNumberFormat="1" applyFont="1" applyBorder="1" applyAlignment="1">
      <alignment vertical="top" wrapText="1"/>
    </xf>
    <xf numFmtId="164" fontId="12" fillId="0" borderId="0" xfId="0" applyNumberFormat="1" applyFont="1" applyAlignment="1">
      <alignment horizontal="right" vertical="top" wrapText="1" indent="1"/>
    </xf>
    <xf numFmtId="164" fontId="12" fillId="0" borderId="0" xfId="0" applyNumberFormat="1" applyFont="1" applyAlignment="1">
      <alignment horizontal="right" vertical="top" wrapText="1"/>
    </xf>
    <xf numFmtId="0" fontId="12" fillId="0" borderId="0" xfId="0" applyFont="1" applyAlignment="1">
      <alignment horizontal="left" vertical="top" wrapText="1" indent="1"/>
    </xf>
    <xf numFmtId="0" fontId="12" fillId="0" borderId="0" xfId="0" applyFont="1" applyAlignment="1">
      <alignment vertical="top" wrapText="1"/>
    </xf>
    <xf numFmtId="0" fontId="3" fillId="0" borderId="13" xfId="0" applyFont="1" applyBorder="1" applyAlignment="1">
      <alignment vertical="top" wrapText="1"/>
    </xf>
    <xf numFmtId="0" fontId="3" fillId="0" borderId="14" xfId="0" applyFont="1" applyBorder="1" applyAlignment="1">
      <alignment vertical="top" wrapText="1"/>
    </xf>
    <xf numFmtId="0" fontId="1" fillId="0" borderId="16" xfId="0" applyFont="1" applyBorder="1" applyAlignment="1">
      <alignment vertical="top" wrapText="1"/>
    </xf>
    <xf numFmtId="0" fontId="1" fillId="0" borderId="2" xfId="0" applyFont="1" applyBorder="1" applyAlignment="1">
      <alignment vertical="top" wrapText="1"/>
    </xf>
    <xf numFmtId="0" fontId="1" fillId="0" borderId="17" xfId="0" applyFont="1" applyBorder="1" applyAlignment="1">
      <alignment vertical="top" wrapText="1"/>
    </xf>
    <xf numFmtId="0" fontId="5" fillId="0" borderId="0" xfId="0" applyFont="1" applyAlignment="1">
      <alignment horizontal="center" vertical="top" wrapText="1"/>
    </xf>
    <xf numFmtId="164" fontId="11" fillId="0" borderId="0" xfId="0" applyNumberFormat="1" applyFont="1" applyAlignment="1">
      <alignment horizontal="right" vertical="top" wrapText="1"/>
    </xf>
    <xf numFmtId="0" fontId="11" fillId="0" borderId="0" xfId="0" applyFont="1" applyAlignment="1">
      <alignment horizontal="left" vertical="top" wrapText="1"/>
    </xf>
    <xf numFmtId="0" fontId="11" fillId="0" borderId="0" xfId="0" applyFont="1" applyAlignment="1">
      <alignment vertical="top" wrapText="1"/>
    </xf>
    <xf numFmtId="164" fontId="10" fillId="0" borderId="0" xfId="0" applyNumberFormat="1" applyFont="1" applyAlignment="1">
      <alignment horizontal="right" vertical="top" wrapText="1"/>
    </xf>
    <xf numFmtId="164" fontId="10" fillId="0" borderId="5" xfId="0" applyNumberFormat="1" applyFont="1" applyBorder="1" applyAlignment="1">
      <alignment horizontal="right" vertical="top" wrapText="1"/>
    </xf>
    <xf numFmtId="0" fontId="10" fillId="0" borderId="4" xfId="0" applyFont="1" applyBorder="1" applyAlignment="1">
      <alignment vertical="top" wrapText="1"/>
    </xf>
    <xf numFmtId="0" fontId="10" fillId="0" borderId="0" xfId="0" applyFont="1" applyAlignment="1">
      <alignment vertical="top" wrapText="1"/>
    </xf>
    <xf numFmtId="164" fontId="10" fillId="0" borderId="7" xfId="0" applyNumberFormat="1" applyFont="1" applyBorder="1" applyAlignment="1">
      <alignment horizontal="right" vertical="top" wrapText="1"/>
    </xf>
    <xf numFmtId="164" fontId="10" fillId="0" borderId="8" xfId="0" applyNumberFormat="1" applyFont="1" applyBorder="1" applyAlignment="1">
      <alignment horizontal="right" vertical="top" wrapText="1"/>
    </xf>
    <xf numFmtId="0" fontId="10" fillId="0" borderId="6" xfId="0" applyFont="1" applyBorder="1" applyAlignment="1">
      <alignment vertical="top" wrapText="1"/>
    </xf>
    <xf numFmtId="0" fontId="10" fillId="0" borderId="7" xfId="0" applyFont="1" applyBorder="1" applyAlignment="1">
      <alignment vertical="top" wrapText="1"/>
    </xf>
    <xf numFmtId="0" fontId="5" fillId="0" borderId="2" xfId="0" applyFont="1" applyBorder="1" applyAlignment="1">
      <alignment horizontal="center" vertical="top" wrapText="1"/>
    </xf>
    <xf numFmtId="0" fontId="10" fillId="0" borderId="2" xfId="0" applyFont="1" applyBorder="1" applyAlignment="1">
      <alignment horizontal="right" vertical="top" wrapText="1"/>
    </xf>
    <xf numFmtId="0" fontId="10" fillId="0" borderId="3" xfId="0" applyFont="1" applyBorder="1" applyAlignment="1">
      <alignment horizontal="right" vertical="top" wrapText="1"/>
    </xf>
    <xf numFmtId="0" fontId="10" fillId="0" borderId="1" xfId="0" applyFont="1" applyBorder="1" applyAlignment="1">
      <alignment vertical="top" wrapText="1"/>
    </xf>
    <xf numFmtId="0" fontId="10" fillId="0" borderId="2" xfId="0" applyFont="1" applyBorder="1" applyAlignment="1">
      <alignment vertical="top" wrapText="1"/>
    </xf>
    <xf numFmtId="0" fontId="1" fillId="0" borderId="5" xfId="0" applyFont="1" applyBorder="1" applyAlignment="1">
      <alignment vertical="top" wrapText="1"/>
    </xf>
    <xf numFmtId="0" fontId="1" fillId="0" borderId="4" xfId="0" applyFont="1" applyBorder="1" applyAlignment="1">
      <alignment vertical="top" wrapText="1"/>
    </xf>
    <xf numFmtId="0" fontId="1" fillId="0" borderId="11" xfId="0" applyFont="1" applyBorder="1" applyAlignment="1">
      <alignment vertical="top" wrapText="1"/>
    </xf>
    <xf numFmtId="0" fontId="10" fillId="0" borderId="11" xfId="0" applyFont="1" applyBorder="1" applyAlignment="1">
      <alignment vertical="top" wrapText="1"/>
    </xf>
    <xf numFmtId="0" fontId="9" fillId="0" borderId="11" xfId="0" applyFont="1" applyBorder="1" applyAlignment="1">
      <alignment vertical="top" wrapText="1"/>
    </xf>
    <xf numFmtId="0" fontId="6" fillId="0" borderId="11" xfId="0" applyFont="1" applyBorder="1" applyAlignment="1">
      <alignment vertical="top" wrapText="1"/>
    </xf>
    <xf numFmtId="0" fontId="3" fillId="0" borderId="11" xfId="0" applyFont="1" applyBorder="1" applyAlignment="1">
      <alignment vertical="top" wrapText="1"/>
    </xf>
    <xf numFmtId="0" fontId="1" fillId="0" borderId="9" xfId="0" applyFont="1" applyBorder="1" applyAlignment="1">
      <alignment horizontal="center" vertical="top" wrapText="1"/>
    </xf>
    <xf numFmtId="0" fontId="5" fillId="0" borderId="10" xfId="0" applyFont="1" applyBorder="1" applyAlignment="1">
      <alignment vertical="top" wrapText="1"/>
    </xf>
    <xf numFmtId="0" fontId="5" fillId="0" borderId="11" xfId="0" applyFont="1" applyBorder="1" applyAlignment="1">
      <alignment vertical="top" wrapText="1"/>
    </xf>
    <xf numFmtId="0" fontId="7" fillId="0" borderId="11" xfId="0" applyFont="1" applyBorder="1" applyAlignment="1">
      <alignment vertical="top" wrapText="1"/>
    </xf>
    <xf numFmtId="0" fontId="4" fillId="0" borderId="9" xfId="0" applyFont="1" applyBorder="1" applyAlignment="1">
      <alignment vertical="top" wrapText="1"/>
    </xf>
    <xf numFmtId="166" fontId="4" fillId="0" borderId="12" xfId="0" applyNumberFormat="1" applyFont="1" applyBorder="1" applyAlignment="1" applyProtection="1">
      <alignment vertical="top" wrapText="1"/>
      <protection locked="0"/>
    </xf>
    <xf numFmtId="0" fontId="4" fillId="0" borderId="12" xfId="0" applyFont="1" applyBorder="1" applyAlignment="1" applyProtection="1">
      <alignment vertical="top" wrapText="1"/>
      <protection locked="0"/>
    </xf>
    <xf numFmtId="0" fontId="10" fillId="0" borderId="0" xfId="0" applyFont="1" applyAlignment="1">
      <alignment horizontal="center" vertical="top" wrapText="1"/>
    </xf>
    <xf numFmtId="165" fontId="4" fillId="0" borderId="12" xfId="0" applyNumberFormat="1" applyFont="1" applyBorder="1" applyAlignment="1" applyProtection="1">
      <alignment vertical="top" wrapText="1"/>
      <protection locked="0"/>
    </xf>
    <xf numFmtId="0" fontId="11" fillId="0" borderId="0" xfId="0" applyFont="1" applyAlignment="1">
      <alignment horizontal="center" vertical="top" wrapText="1"/>
    </xf>
  </cellXfs>
  <cellStyles count="2">
    <cellStyle name="Normal" xfId="0" builtinId="0"/>
    <cellStyle name="Normal 2 3" xfId="1" xr:uid="{6472D9F2-23A1-44A2-8B8A-960570A245AF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jpeg"/><Relationship Id="rId10" Type="http://schemas.openxmlformats.org/officeDocument/2006/relationships/image" Target="../media/image10.png"/><Relationship Id="rId4" Type="http://schemas.openxmlformats.org/officeDocument/2006/relationships/image" Target="../media/image4.jp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695325</xdr:colOff>
      <xdr:row>39</xdr:row>
      <xdr:rowOff>198537</xdr:rowOff>
    </xdr:from>
    <xdr:ext cx="5629275" cy="1769670"/>
    <xdr:pic>
      <xdr:nvPicPr>
        <xdr:cNvPr id="2" name="Image 1">
          <a:extLst>
            <a:ext uri="{FF2B5EF4-FFF2-40B4-BE49-F238E27FC236}">
              <a16:creationId xmlns:a16="http://schemas.microsoft.com/office/drawing/2014/main" id="{7C23FC08-A0E7-4B30-B19A-943EFA3693F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82" t="36358" r="1" b="17445"/>
        <a:stretch>
          <a:fillRect/>
        </a:stretch>
      </xdr:blipFill>
      <xdr:spPr>
        <a:xfrm>
          <a:off x="1419225" y="7999512"/>
          <a:ext cx="5629275" cy="1769670"/>
        </a:xfrm>
        <a:prstGeom prst="rect">
          <a:avLst/>
        </a:prstGeom>
      </xdr:spPr>
    </xdr:pic>
    <xdr:clientData/>
  </xdr:oneCellAnchor>
  <xdr:oneCellAnchor>
    <xdr:from>
      <xdr:col>6</xdr:col>
      <xdr:colOff>386954</xdr:colOff>
      <xdr:row>16</xdr:row>
      <xdr:rowOff>87604</xdr:rowOff>
    </xdr:from>
    <xdr:ext cx="936993" cy="567636"/>
    <xdr:pic>
      <xdr:nvPicPr>
        <xdr:cNvPr id="3" name="Image 2">
          <a:extLst>
            <a:ext uri="{FF2B5EF4-FFF2-40B4-BE49-F238E27FC236}">
              <a16:creationId xmlns:a16="http://schemas.microsoft.com/office/drawing/2014/main" id="{4D51D7F0-260B-4848-B5DF-BD01149E4B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82604" y="3288004"/>
          <a:ext cx="936993" cy="567636"/>
        </a:xfrm>
        <a:prstGeom prst="rect">
          <a:avLst/>
        </a:prstGeom>
      </xdr:spPr>
    </xdr:pic>
    <xdr:clientData/>
  </xdr:oneCellAnchor>
  <xdr:oneCellAnchor>
    <xdr:from>
      <xdr:col>6</xdr:col>
      <xdr:colOff>321470</xdr:colOff>
      <xdr:row>20</xdr:row>
      <xdr:rowOff>134696</xdr:rowOff>
    </xdr:from>
    <xdr:ext cx="1055284" cy="546596"/>
    <xdr:pic>
      <xdr:nvPicPr>
        <xdr:cNvPr id="4" name="Image 3">
          <a:extLst>
            <a:ext uri="{FF2B5EF4-FFF2-40B4-BE49-F238E27FC236}">
              <a16:creationId xmlns:a16="http://schemas.microsoft.com/office/drawing/2014/main" id="{06F660AA-E6F8-4200-A8D8-21B3C4F45E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17120" y="4135196"/>
          <a:ext cx="1055284" cy="546596"/>
        </a:xfrm>
        <a:prstGeom prst="rect">
          <a:avLst/>
        </a:prstGeom>
      </xdr:spPr>
    </xdr:pic>
    <xdr:clientData/>
  </xdr:oneCellAnchor>
  <xdr:oneCellAnchor>
    <xdr:from>
      <xdr:col>6</xdr:col>
      <xdr:colOff>406480</xdr:colOff>
      <xdr:row>24</xdr:row>
      <xdr:rowOff>22314</xdr:rowOff>
    </xdr:from>
    <xdr:ext cx="920283" cy="686052"/>
    <xdr:pic>
      <xdr:nvPicPr>
        <xdr:cNvPr id="5" name="Image 4">
          <a:extLst>
            <a:ext uri="{FF2B5EF4-FFF2-40B4-BE49-F238E27FC236}">
              <a16:creationId xmlns:a16="http://schemas.microsoft.com/office/drawing/2014/main" id="{D9505779-3139-465C-9ED7-6662463B25E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1843" b="12111"/>
        <a:stretch>
          <a:fillRect/>
        </a:stretch>
      </xdr:blipFill>
      <xdr:spPr>
        <a:xfrm>
          <a:off x="3702130" y="4822914"/>
          <a:ext cx="920283" cy="686052"/>
        </a:xfrm>
        <a:prstGeom prst="rect">
          <a:avLst/>
        </a:prstGeom>
      </xdr:spPr>
    </xdr:pic>
    <xdr:clientData/>
  </xdr:oneCellAnchor>
  <xdr:oneCellAnchor>
    <xdr:from>
      <xdr:col>6</xdr:col>
      <xdr:colOff>634433</xdr:colOff>
      <xdr:row>4</xdr:row>
      <xdr:rowOff>18602</xdr:rowOff>
    </xdr:from>
    <xdr:ext cx="710116" cy="717962"/>
    <xdr:pic>
      <xdr:nvPicPr>
        <xdr:cNvPr id="6" name="Image 5">
          <a:extLst>
            <a:ext uri="{FF2B5EF4-FFF2-40B4-BE49-F238E27FC236}">
              <a16:creationId xmlns:a16="http://schemas.microsoft.com/office/drawing/2014/main" id="{8DEE054F-A92F-44E3-B47C-64D4D57B63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30083" y="818702"/>
          <a:ext cx="710116" cy="717962"/>
        </a:xfrm>
        <a:prstGeom prst="rect">
          <a:avLst/>
        </a:prstGeom>
      </xdr:spPr>
    </xdr:pic>
    <xdr:clientData/>
  </xdr:oneCellAnchor>
  <xdr:oneCellAnchor>
    <xdr:from>
      <xdr:col>6</xdr:col>
      <xdr:colOff>470536</xdr:colOff>
      <xdr:row>28</xdr:row>
      <xdr:rowOff>15410</xdr:rowOff>
    </xdr:from>
    <xdr:ext cx="809148" cy="762448"/>
    <xdr:pic>
      <xdr:nvPicPr>
        <xdr:cNvPr id="7" name="Image 6">
          <a:extLst>
            <a:ext uri="{FF2B5EF4-FFF2-40B4-BE49-F238E27FC236}">
              <a16:creationId xmlns:a16="http://schemas.microsoft.com/office/drawing/2014/main" id="{DE886F8B-6655-426E-8D42-3C765BD04D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66186" y="5616110"/>
          <a:ext cx="809148" cy="762448"/>
        </a:xfrm>
        <a:prstGeom prst="rect">
          <a:avLst/>
        </a:prstGeom>
      </xdr:spPr>
    </xdr:pic>
    <xdr:clientData/>
  </xdr:oneCellAnchor>
  <xdr:oneCellAnchor>
    <xdr:from>
      <xdr:col>6</xdr:col>
      <xdr:colOff>625923</xdr:colOff>
      <xdr:row>36</xdr:row>
      <xdr:rowOff>57150</xdr:rowOff>
    </xdr:from>
    <xdr:ext cx="553688" cy="686194"/>
    <xdr:pic>
      <xdr:nvPicPr>
        <xdr:cNvPr id="8" name="Image 7">
          <a:extLst>
            <a:ext uri="{FF2B5EF4-FFF2-40B4-BE49-F238E27FC236}">
              <a16:creationId xmlns:a16="http://schemas.microsoft.com/office/drawing/2014/main" id="{6509C625-4381-4CE5-9097-A41BC3E6A5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54898" y="7258050"/>
          <a:ext cx="553688" cy="686194"/>
        </a:xfrm>
        <a:prstGeom prst="rect">
          <a:avLst/>
        </a:prstGeom>
      </xdr:spPr>
    </xdr:pic>
    <xdr:clientData/>
  </xdr:oneCellAnchor>
  <xdr:oneCellAnchor>
    <xdr:from>
      <xdr:col>6</xdr:col>
      <xdr:colOff>581817</xdr:colOff>
      <xdr:row>32</xdr:row>
      <xdr:rowOff>28574</xdr:rowOff>
    </xdr:from>
    <xdr:ext cx="719605" cy="669295"/>
    <xdr:pic>
      <xdr:nvPicPr>
        <xdr:cNvPr id="9" name="Image 8">
          <a:extLst>
            <a:ext uri="{FF2B5EF4-FFF2-40B4-BE49-F238E27FC236}">
              <a16:creationId xmlns:a16="http://schemas.microsoft.com/office/drawing/2014/main" id="{FCFB2147-46D5-4521-B427-74B6F8D416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7467" y="6429374"/>
          <a:ext cx="719605" cy="669295"/>
        </a:xfrm>
        <a:prstGeom prst="rect">
          <a:avLst/>
        </a:prstGeom>
      </xdr:spPr>
    </xdr:pic>
    <xdr:clientData/>
  </xdr:oneCellAnchor>
  <xdr:oneCellAnchor>
    <xdr:from>
      <xdr:col>6</xdr:col>
      <xdr:colOff>369094</xdr:colOff>
      <xdr:row>13</xdr:row>
      <xdr:rowOff>34781</xdr:rowOff>
    </xdr:from>
    <xdr:ext cx="975242" cy="247986"/>
    <xdr:pic>
      <xdr:nvPicPr>
        <xdr:cNvPr id="10" name="Image 9">
          <a:extLst>
            <a:ext uri="{FF2B5EF4-FFF2-40B4-BE49-F238E27FC236}">
              <a16:creationId xmlns:a16="http://schemas.microsoft.com/office/drawing/2014/main" id="{B21F93D4-250B-4FEF-B9D3-26B3D8FE56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64744" y="2635106"/>
          <a:ext cx="975242" cy="247986"/>
        </a:xfrm>
        <a:prstGeom prst="rect">
          <a:avLst/>
        </a:prstGeom>
      </xdr:spPr>
    </xdr:pic>
    <xdr:clientData/>
  </xdr:oneCellAnchor>
  <xdr:oneCellAnchor>
    <xdr:from>
      <xdr:col>8</xdr:col>
      <xdr:colOff>98250</xdr:colOff>
      <xdr:row>0</xdr:row>
      <xdr:rowOff>110761</xdr:rowOff>
    </xdr:from>
    <xdr:ext cx="1089660" cy="1358326"/>
    <xdr:pic>
      <xdr:nvPicPr>
        <xdr:cNvPr id="11" name="Image 10" descr="Accueil - CH Esquirol Limoges">
          <a:extLst>
            <a:ext uri="{FF2B5EF4-FFF2-40B4-BE49-F238E27FC236}">
              <a16:creationId xmlns:a16="http://schemas.microsoft.com/office/drawing/2014/main" id="{43A9F78C-AEF4-4DBB-9132-A8B0CB02B6E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7875" y="110761"/>
          <a:ext cx="1089660" cy="13583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B5B6FD-BEFB-41C0-AA77-88A633091B9E}">
  <dimension ref="A1:L53"/>
  <sheetViews>
    <sheetView showGridLines="0" tabSelected="1" view="pageLayout" zoomScaleNormal="55" workbookViewId="0">
      <selection activeCell="U13" sqref="U13"/>
    </sheetView>
  </sheetViews>
  <sheetFormatPr baseColWidth="10" defaultColWidth="50.85546875" defaultRowHeight="14.25"/>
  <cols>
    <col min="1" max="1" width="10.140625" style="38" customWidth="1"/>
    <col min="2" max="2" width="9.85546875" style="38" customWidth="1"/>
    <col min="3" max="3" width="2" style="38" customWidth="1"/>
    <col min="4" max="4" width="7.140625" style="38" customWidth="1"/>
    <col min="5" max="5" width="8.28515625" style="38" customWidth="1"/>
    <col min="6" max="6" width="7.7109375" style="38" customWidth="1"/>
    <col min="7" max="7" width="10" style="38" customWidth="1"/>
    <col min="8" max="8" width="9.5703125" style="38" customWidth="1"/>
    <col min="9" max="9" width="10.7109375" style="38" customWidth="1"/>
    <col min="10" max="10" width="8.85546875" style="38" customWidth="1"/>
    <col min="11" max="11" width="7.7109375" style="38" customWidth="1"/>
    <col min="12" max="12" width="6.42578125" style="38" customWidth="1"/>
    <col min="13" max="13" width="9.7109375" style="38" customWidth="1"/>
    <col min="14" max="14" width="2.42578125" style="38" customWidth="1"/>
    <col min="15" max="15" width="9.7109375" style="38" customWidth="1"/>
    <col min="16" max="16" width="2.42578125" style="38" customWidth="1"/>
    <col min="17" max="17" width="9.7109375" style="38" customWidth="1"/>
    <col min="18" max="18" width="2.42578125" style="38" customWidth="1"/>
    <col min="19" max="19" width="9.7109375" style="38" customWidth="1"/>
    <col min="20" max="20" width="2.42578125" style="38" customWidth="1"/>
    <col min="21" max="21" width="9.7109375" style="38" customWidth="1"/>
    <col min="22" max="22" width="2.42578125" style="38" customWidth="1"/>
    <col min="23" max="23" width="8.7109375" style="38" customWidth="1"/>
    <col min="24" max="24" width="4.140625" style="38" customWidth="1"/>
    <col min="25" max="25" width="19.7109375" style="38" customWidth="1"/>
    <col min="26" max="26" width="51.140625" style="38" customWidth="1"/>
    <col min="27" max="27" width="30.140625" style="38" customWidth="1"/>
    <col min="28" max="16384" width="50.85546875" style="38"/>
  </cols>
  <sheetData>
    <row r="1" spans="1:12" ht="16.149999999999999" customHeight="1">
      <c r="A1" s="118" t="s">
        <v>141</v>
      </c>
      <c r="B1" s="119"/>
      <c r="C1" s="36"/>
      <c r="D1" s="124" t="s">
        <v>142</v>
      </c>
      <c r="E1" s="124"/>
      <c r="F1" s="124"/>
      <c r="G1" s="124"/>
      <c r="H1" s="125"/>
      <c r="I1" s="130"/>
      <c r="J1" s="37"/>
      <c r="K1" s="130"/>
      <c r="L1" s="98"/>
    </row>
    <row r="2" spans="1:12" s="41" customFormat="1" ht="16.149999999999999" customHeight="1">
      <c r="A2" s="120"/>
      <c r="B2" s="121"/>
      <c r="C2" s="39"/>
      <c r="D2" s="99" t="s">
        <v>143</v>
      </c>
      <c r="E2" s="99"/>
      <c r="F2" s="99"/>
      <c r="G2" s="99"/>
      <c r="H2" s="100"/>
      <c r="I2" s="126"/>
      <c r="J2" s="40"/>
      <c r="K2" s="126"/>
      <c r="L2" s="128"/>
    </row>
    <row r="3" spans="1:12" s="41" customFormat="1" ht="16.149999999999999" customHeight="1">
      <c r="A3" s="120"/>
      <c r="B3" s="121"/>
      <c r="C3" s="39"/>
      <c r="D3" s="99"/>
      <c r="E3" s="99"/>
      <c r="F3" s="99"/>
      <c r="G3" s="99"/>
      <c r="H3" s="100"/>
      <c r="I3" s="126"/>
      <c r="J3" s="42"/>
      <c r="K3" s="126"/>
      <c r="L3" s="128"/>
    </row>
    <row r="4" spans="1:12" s="41" customFormat="1" ht="16.149999999999999" customHeight="1">
      <c r="A4" s="122"/>
      <c r="B4" s="123"/>
      <c r="C4" s="43"/>
      <c r="D4" s="101"/>
      <c r="E4" s="101"/>
      <c r="F4" s="101"/>
      <c r="G4" s="101"/>
      <c r="H4" s="102"/>
      <c r="I4" s="126"/>
      <c r="J4" s="42"/>
      <c r="K4" s="126"/>
      <c r="L4" s="128"/>
    </row>
    <row r="5" spans="1:12" s="41" customFormat="1" ht="16.149999999999999" customHeight="1">
      <c r="A5" s="118" t="s">
        <v>144</v>
      </c>
      <c r="B5" s="119"/>
      <c r="C5" s="36"/>
      <c r="D5" s="124" t="s">
        <v>145</v>
      </c>
      <c r="E5" s="124"/>
      <c r="F5" s="124"/>
      <c r="G5" s="124"/>
      <c r="H5" s="125"/>
      <c r="I5" s="126"/>
      <c r="J5" s="42"/>
      <c r="K5" s="126"/>
      <c r="L5" s="128"/>
    </row>
    <row r="6" spans="1:12" s="41" customFormat="1" ht="16.149999999999999" customHeight="1">
      <c r="A6" s="120"/>
      <c r="B6" s="121"/>
      <c r="C6" s="44"/>
      <c r="D6" s="99" t="s">
        <v>146</v>
      </c>
      <c r="E6" s="99"/>
      <c r="F6" s="99"/>
      <c r="G6" s="99"/>
      <c r="H6" s="100"/>
      <c r="I6" s="126"/>
      <c r="J6" s="42"/>
      <c r="K6" s="126"/>
      <c r="L6" s="128"/>
    </row>
    <row r="7" spans="1:12" s="41" customFormat="1" ht="16.149999999999999" customHeight="1">
      <c r="A7" s="120"/>
      <c r="B7" s="121"/>
      <c r="C7" s="39"/>
      <c r="D7" s="99"/>
      <c r="E7" s="99"/>
      <c r="F7" s="99"/>
      <c r="G7" s="99"/>
      <c r="H7" s="100"/>
      <c r="I7" s="126"/>
      <c r="J7" s="42"/>
      <c r="K7" s="126"/>
      <c r="L7" s="128"/>
    </row>
    <row r="8" spans="1:12" s="41" customFormat="1" ht="16.149999999999999" customHeight="1">
      <c r="A8" s="122"/>
      <c r="B8" s="123"/>
      <c r="C8" s="43"/>
      <c r="D8" s="101"/>
      <c r="E8" s="101"/>
      <c r="F8" s="101"/>
      <c r="G8" s="101"/>
      <c r="H8" s="102"/>
      <c r="I8" s="127"/>
      <c r="J8" s="45"/>
      <c r="K8" s="127"/>
      <c r="L8" s="129"/>
    </row>
    <row r="9" spans="1:12" s="41" customFormat="1" ht="16.149999999999999" customHeight="1">
      <c r="A9" s="85" t="s">
        <v>147</v>
      </c>
      <c r="B9" s="86"/>
      <c r="C9" s="103" t="s">
        <v>148</v>
      </c>
      <c r="D9" s="104"/>
      <c r="E9" s="104"/>
      <c r="F9" s="104"/>
      <c r="G9" s="104"/>
      <c r="H9" s="105"/>
      <c r="I9" s="109" t="s">
        <v>149</v>
      </c>
      <c r="J9" s="71"/>
      <c r="K9" s="112" t="s">
        <v>150</v>
      </c>
      <c r="L9" s="71"/>
    </row>
    <row r="10" spans="1:12" s="41" customFormat="1" ht="16.149999999999999" customHeight="1">
      <c r="A10" s="87"/>
      <c r="B10" s="88"/>
      <c r="C10" s="106"/>
      <c r="D10" s="107"/>
      <c r="E10" s="107"/>
      <c r="F10" s="107"/>
      <c r="G10" s="107"/>
      <c r="H10" s="108"/>
      <c r="I10" s="110"/>
      <c r="J10" s="73"/>
      <c r="K10" s="110"/>
      <c r="L10" s="73"/>
    </row>
    <row r="11" spans="1:12" s="41" customFormat="1" ht="16.149999999999999" customHeight="1">
      <c r="A11" s="87"/>
      <c r="B11" s="88"/>
      <c r="C11" s="106"/>
      <c r="D11" s="107"/>
      <c r="E11" s="107"/>
      <c r="F11" s="107"/>
      <c r="G11" s="107"/>
      <c r="H11" s="108"/>
      <c r="I11" s="110"/>
      <c r="J11" s="73"/>
      <c r="K11" s="110"/>
      <c r="L11" s="73"/>
    </row>
    <row r="12" spans="1:12" s="41" customFormat="1" ht="16.149999999999999" customHeight="1">
      <c r="A12" s="89"/>
      <c r="B12" s="90"/>
      <c r="C12" s="113" t="s">
        <v>151</v>
      </c>
      <c r="D12" s="114"/>
      <c r="E12" s="114"/>
      <c r="F12" s="114"/>
      <c r="G12" s="114"/>
      <c r="H12" s="115"/>
      <c r="I12" s="111"/>
      <c r="J12" s="75"/>
      <c r="K12" s="111"/>
      <c r="L12" s="75"/>
    </row>
    <row r="13" spans="1:12" s="41" customFormat="1" ht="16.149999999999999" customHeight="1">
      <c r="A13" s="85" t="s">
        <v>152</v>
      </c>
      <c r="B13" s="86"/>
      <c r="C13" s="36"/>
      <c r="D13" s="46" t="s">
        <v>153</v>
      </c>
      <c r="E13" s="47"/>
      <c r="F13" s="47"/>
      <c r="G13" s="47"/>
      <c r="H13" s="46"/>
      <c r="I13" s="116" t="s">
        <v>154</v>
      </c>
      <c r="J13" s="117"/>
      <c r="K13" s="48" t="s">
        <v>0</v>
      </c>
      <c r="L13" s="48" t="s">
        <v>155</v>
      </c>
    </row>
    <row r="14" spans="1:12" s="41" customFormat="1" ht="16.149999999999999" customHeight="1">
      <c r="A14" s="87"/>
      <c r="B14" s="88"/>
      <c r="C14" s="39"/>
      <c r="D14" s="99" t="s">
        <v>156</v>
      </c>
      <c r="E14" s="99"/>
      <c r="F14" s="99"/>
      <c r="G14" s="99"/>
      <c r="H14" s="100"/>
      <c r="I14" s="91"/>
      <c r="J14" s="92"/>
      <c r="K14" s="49"/>
      <c r="L14" s="49"/>
    </row>
    <row r="15" spans="1:12" s="41" customFormat="1" ht="16.149999999999999" customHeight="1">
      <c r="A15" s="87"/>
      <c r="B15" s="88"/>
      <c r="C15" s="39"/>
      <c r="D15" s="99"/>
      <c r="E15" s="99"/>
      <c r="F15" s="99"/>
      <c r="G15" s="99"/>
      <c r="H15" s="100"/>
      <c r="I15" s="91"/>
      <c r="J15" s="92"/>
      <c r="K15" s="49"/>
      <c r="L15" s="49"/>
    </row>
    <row r="16" spans="1:12" s="50" customFormat="1" ht="16.149999999999999" customHeight="1">
      <c r="A16" s="89"/>
      <c r="B16" s="90"/>
      <c r="C16" s="43"/>
      <c r="D16" s="101"/>
      <c r="E16" s="101"/>
      <c r="F16" s="101"/>
      <c r="G16" s="101"/>
      <c r="H16" s="102"/>
      <c r="I16" s="91"/>
      <c r="J16" s="92"/>
      <c r="K16" s="49"/>
      <c r="L16" s="49"/>
    </row>
    <row r="17" spans="1:12" s="41" customFormat="1" ht="16.149999999999999" customHeight="1">
      <c r="A17" s="85" t="s">
        <v>157</v>
      </c>
      <c r="B17" s="86"/>
      <c r="C17" s="36"/>
      <c r="D17" s="46" t="s">
        <v>158</v>
      </c>
      <c r="E17" s="47"/>
      <c r="F17" s="47"/>
      <c r="G17" s="47"/>
      <c r="H17" s="46"/>
      <c r="I17" s="91"/>
      <c r="J17" s="92"/>
      <c r="K17" s="49"/>
      <c r="L17" s="49"/>
    </row>
    <row r="18" spans="1:12" s="50" customFormat="1" ht="16.149999999999999" customHeight="1">
      <c r="A18" s="87"/>
      <c r="B18" s="88"/>
      <c r="C18" s="39"/>
      <c r="D18" s="99" t="s">
        <v>159</v>
      </c>
      <c r="E18" s="99"/>
      <c r="F18" s="99"/>
      <c r="G18" s="99"/>
      <c r="H18" s="100"/>
      <c r="I18" s="91"/>
      <c r="J18" s="92"/>
      <c r="K18" s="49"/>
      <c r="L18" s="49"/>
    </row>
    <row r="19" spans="1:12" s="41" customFormat="1" ht="16.149999999999999" customHeight="1">
      <c r="A19" s="87"/>
      <c r="B19" s="88"/>
      <c r="C19" s="39"/>
      <c r="D19" s="99"/>
      <c r="E19" s="99"/>
      <c r="F19" s="99"/>
      <c r="G19" s="99"/>
      <c r="H19" s="100"/>
      <c r="I19" s="91"/>
      <c r="J19" s="92"/>
      <c r="K19" s="49"/>
      <c r="L19" s="49"/>
    </row>
    <row r="20" spans="1:12" ht="16.149999999999999" customHeight="1">
      <c r="A20" s="89"/>
      <c r="B20" s="90"/>
      <c r="C20" s="43"/>
      <c r="D20" s="101"/>
      <c r="E20" s="101"/>
      <c r="F20" s="101"/>
      <c r="G20" s="101"/>
      <c r="H20" s="102"/>
      <c r="I20" s="91"/>
      <c r="J20" s="92"/>
      <c r="K20" s="49"/>
      <c r="L20" s="49"/>
    </row>
    <row r="21" spans="1:12" s="51" customFormat="1" ht="16.149999999999999" customHeight="1">
      <c r="A21" s="85" t="s">
        <v>160</v>
      </c>
      <c r="B21" s="86"/>
      <c r="C21" s="36"/>
      <c r="D21" s="46" t="s">
        <v>161</v>
      </c>
      <c r="E21" s="47"/>
      <c r="F21" s="47"/>
      <c r="G21" s="47"/>
      <c r="H21" s="46"/>
      <c r="I21" s="91"/>
      <c r="J21" s="92"/>
      <c r="K21" s="49"/>
      <c r="L21" s="49"/>
    </row>
    <row r="22" spans="1:12" ht="16.149999999999999" customHeight="1">
      <c r="A22" s="87"/>
      <c r="B22" s="88"/>
      <c r="C22" s="39"/>
      <c r="D22" s="99" t="s">
        <v>162</v>
      </c>
      <c r="E22" s="99"/>
      <c r="F22" s="99"/>
      <c r="G22" s="99"/>
      <c r="H22" s="100"/>
      <c r="I22" s="91"/>
      <c r="J22" s="92"/>
      <c r="K22" s="49"/>
      <c r="L22" s="49"/>
    </row>
    <row r="23" spans="1:12" ht="16.149999999999999" customHeight="1">
      <c r="A23" s="87"/>
      <c r="B23" s="88"/>
      <c r="C23" s="39"/>
      <c r="D23" s="99"/>
      <c r="E23" s="99"/>
      <c r="F23" s="99"/>
      <c r="G23" s="99"/>
      <c r="H23" s="100"/>
      <c r="I23" s="91"/>
      <c r="J23" s="92"/>
      <c r="K23" s="49"/>
      <c r="L23" s="49"/>
    </row>
    <row r="24" spans="1:12" ht="16.149999999999999" customHeight="1">
      <c r="A24" s="89"/>
      <c r="B24" s="90"/>
      <c r="C24" s="43"/>
      <c r="D24" s="101"/>
      <c r="E24" s="101"/>
      <c r="F24" s="101"/>
      <c r="G24" s="101"/>
      <c r="H24" s="102"/>
      <c r="I24" s="91"/>
      <c r="J24" s="92"/>
      <c r="K24" s="49"/>
      <c r="L24" s="49"/>
    </row>
    <row r="25" spans="1:12" ht="16.149999999999999" customHeight="1">
      <c r="A25" s="85" t="s">
        <v>163</v>
      </c>
      <c r="B25" s="86"/>
      <c r="C25" s="36"/>
      <c r="D25" s="46" t="s">
        <v>164</v>
      </c>
      <c r="E25" s="47"/>
      <c r="F25" s="47"/>
      <c r="G25" s="47"/>
      <c r="H25" s="46"/>
      <c r="I25" s="91"/>
      <c r="J25" s="92"/>
      <c r="K25" s="49"/>
      <c r="L25" s="49"/>
    </row>
    <row r="26" spans="1:12" ht="16.149999999999999" customHeight="1">
      <c r="A26" s="87"/>
      <c r="B26" s="88"/>
      <c r="C26" s="39"/>
      <c r="D26" s="99" t="s">
        <v>165</v>
      </c>
      <c r="E26" s="99"/>
      <c r="F26" s="99"/>
      <c r="G26" s="99"/>
      <c r="H26" s="100"/>
      <c r="I26" s="91"/>
      <c r="J26" s="92"/>
      <c r="K26" s="49"/>
      <c r="L26" s="49"/>
    </row>
    <row r="27" spans="1:12" ht="16.149999999999999" customHeight="1">
      <c r="A27" s="87"/>
      <c r="B27" s="88"/>
      <c r="C27" s="39"/>
      <c r="D27" s="99"/>
      <c r="E27" s="99"/>
      <c r="F27" s="99"/>
      <c r="G27" s="99"/>
      <c r="H27" s="100"/>
      <c r="I27" s="91"/>
      <c r="J27" s="92"/>
      <c r="K27" s="49"/>
      <c r="L27" s="49"/>
    </row>
    <row r="28" spans="1:12" ht="16.149999999999999" customHeight="1">
      <c r="A28" s="89"/>
      <c r="B28" s="90"/>
      <c r="C28" s="43"/>
      <c r="D28" s="101"/>
      <c r="E28" s="101"/>
      <c r="F28" s="101"/>
      <c r="G28" s="101"/>
      <c r="H28" s="102"/>
      <c r="I28" s="91"/>
      <c r="J28" s="92"/>
      <c r="K28" s="49"/>
      <c r="L28" s="49"/>
    </row>
    <row r="29" spans="1:12" ht="16.149999999999999" customHeight="1">
      <c r="A29" s="85" t="s">
        <v>166</v>
      </c>
      <c r="B29" s="86"/>
      <c r="C29" s="36"/>
      <c r="D29" s="46" t="s">
        <v>167</v>
      </c>
      <c r="E29" s="47"/>
      <c r="F29" s="47"/>
      <c r="G29" s="47"/>
      <c r="H29" s="46"/>
      <c r="I29" s="91"/>
      <c r="J29" s="92"/>
      <c r="K29" s="49"/>
      <c r="L29" s="49"/>
    </row>
    <row r="30" spans="1:12" ht="16.149999999999999" customHeight="1">
      <c r="A30" s="87"/>
      <c r="B30" s="88"/>
      <c r="C30" s="39"/>
      <c r="D30" s="99" t="s">
        <v>168</v>
      </c>
      <c r="E30" s="99"/>
      <c r="F30" s="99"/>
      <c r="G30" s="99"/>
      <c r="H30" s="100"/>
      <c r="I30" s="91"/>
      <c r="J30" s="92"/>
      <c r="K30" s="49"/>
      <c r="L30" s="49"/>
    </row>
    <row r="31" spans="1:12" ht="16.149999999999999" customHeight="1">
      <c r="A31" s="87"/>
      <c r="B31" s="88"/>
      <c r="C31" s="39"/>
      <c r="D31" s="99"/>
      <c r="E31" s="99"/>
      <c r="F31" s="99"/>
      <c r="G31" s="99"/>
      <c r="H31" s="100"/>
      <c r="I31" s="91"/>
      <c r="J31" s="92"/>
      <c r="K31" s="49"/>
      <c r="L31" s="49"/>
    </row>
    <row r="32" spans="1:12" ht="16.149999999999999" customHeight="1">
      <c r="A32" s="89"/>
      <c r="B32" s="90"/>
      <c r="C32" s="43"/>
      <c r="D32" s="101"/>
      <c r="E32" s="101"/>
      <c r="F32" s="101"/>
      <c r="G32" s="101"/>
      <c r="H32" s="102"/>
      <c r="I32" s="91"/>
      <c r="J32" s="92"/>
      <c r="K32" s="49"/>
      <c r="L32" s="49"/>
    </row>
    <row r="33" spans="1:12" ht="16.149999999999999" customHeight="1">
      <c r="A33" s="85" t="s">
        <v>169</v>
      </c>
      <c r="B33" s="86"/>
      <c r="C33" s="36"/>
      <c r="D33" s="46" t="s">
        <v>170</v>
      </c>
      <c r="E33" s="47"/>
      <c r="F33" s="47"/>
      <c r="G33" s="47"/>
      <c r="H33" s="46"/>
      <c r="I33" s="91"/>
      <c r="J33" s="92"/>
      <c r="K33" s="49"/>
      <c r="L33" s="49"/>
    </row>
    <row r="34" spans="1:12" ht="16.149999999999999" customHeight="1">
      <c r="A34" s="87"/>
      <c r="B34" s="88"/>
      <c r="C34" s="39"/>
      <c r="D34" s="99" t="s">
        <v>171</v>
      </c>
      <c r="E34" s="99"/>
      <c r="F34" s="99"/>
      <c r="G34" s="99"/>
      <c r="H34" s="100"/>
      <c r="I34" s="91"/>
      <c r="J34" s="92"/>
      <c r="K34" s="49"/>
      <c r="L34" s="49"/>
    </row>
    <row r="35" spans="1:12" ht="16.149999999999999" customHeight="1">
      <c r="A35" s="87"/>
      <c r="B35" s="88"/>
      <c r="C35" s="39"/>
      <c r="D35" s="99"/>
      <c r="E35" s="99"/>
      <c r="F35" s="99"/>
      <c r="G35" s="99"/>
      <c r="H35" s="100"/>
      <c r="I35" s="91"/>
      <c r="J35" s="92"/>
      <c r="K35" s="49"/>
      <c r="L35" s="49"/>
    </row>
    <row r="36" spans="1:12" ht="16.149999999999999" customHeight="1">
      <c r="A36" s="89"/>
      <c r="B36" s="90"/>
      <c r="C36" s="43"/>
      <c r="D36" s="101"/>
      <c r="E36" s="101"/>
      <c r="F36" s="101"/>
      <c r="G36" s="101"/>
      <c r="H36" s="102"/>
      <c r="I36" s="91"/>
      <c r="J36" s="92"/>
      <c r="K36" s="49"/>
      <c r="L36" s="49"/>
    </row>
    <row r="37" spans="1:12" ht="16.149999999999999" customHeight="1">
      <c r="A37" s="85" t="s">
        <v>172</v>
      </c>
      <c r="B37" s="86"/>
      <c r="C37" s="36"/>
      <c r="D37" s="46" t="s">
        <v>173</v>
      </c>
      <c r="E37" s="47"/>
      <c r="F37" s="47"/>
      <c r="G37" s="47"/>
      <c r="H37" s="46"/>
      <c r="I37" s="91"/>
      <c r="J37" s="92"/>
      <c r="K37" s="49"/>
      <c r="L37" s="49"/>
    </row>
    <row r="38" spans="1:12" ht="9.75" customHeight="1">
      <c r="A38" s="87"/>
      <c r="B38" s="88"/>
      <c r="C38" s="39"/>
      <c r="D38" s="93"/>
      <c r="E38" s="93"/>
      <c r="F38" s="93"/>
      <c r="G38" s="93"/>
      <c r="H38" s="94"/>
      <c r="I38" s="91"/>
      <c r="J38" s="92"/>
      <c r="K38" s="49"/>
      <c r="L38" s="49"/>
    </row>
    <row r="39" spans="1:12" ht="16.149999999999999" customHeight="1">
      <c r="A39" s="87"/>
      <c r="B39" s="88"/>
      <c r="C39" s="39"/>
      <c r="D39" s="93"/>
      <c r="E39" s="93"/>
      <c r="F39" s="93"/>
      <c r="G39" s="93"/>
      <c r="H39" s="94"/>
      <c r="I39" s="91"/>
      <c r="J39" s="92"/>
      <c r="K39" s="49"/>
      <c r="L39" s="49"/>
    </row>
    <row r="40" spans="1:12" ht="16.149999999999999" customHeight="1">
      <c r="A40" s="89"/>
      <c r="B40" s="90"/>
      <c r="C40" s="43"/>
      <c r="D40" s="95"/>
      <c r="E40" s="95"/>
      <c r="F40" s="95"/>
      <c r="G40" s="95"/>
      <c r="H40" s="96"/>
      <c r="I40" s="97"/>
      <c r="J40" s="98"/>
      <c r="K40" s="52"/>
      <c r="L40" s="52"/>
    </row>
    <row r="41" spans="1:12" ht="16.149999999999999" customHeight="1">
      <c r="A41" s="64" t="s">
        <v>174</v>
      </c>
      <c r="B41" s="65"/>
      <c r="C41" s="53"/>
      <c r="D41" s="70"/>
      <c r="E41" s="70"/>
      <c r="F41" s="70"/>
      <c r="G41" s="70"/>
      <c r="H41" s="70"/>
      <c r="I41" s="70"/>
      <c r="J41" s="70"/>
      <c r="K41" s="70"/>
      <c r="L41" s="71"/>
    </row>
    <row r="42" spans="1:12" ht="16.149999999999999" customHeight="1">
      <c r="A42" s="66"/>
      <c r="B42" s="67"/>
      <c r="C42" s="54"/>
      <c r="D42" s="72"/>
      <c r="E42" s="72"/>
      <c r="F42" s="72"/>
      <c r="G42" s="72"/>
      <c r="H42" s="72"/>
      <c r="I42" s="72"/>
      <c r="J42" s="72"/>
      <c r="K42" s="72"/>
      <c r="L42" s="73"/>
    </row>
    <row r="43" spans="1:12" ht="10.5" customHeight="1">
      <c r="A43" s="66"/>
      <c r="B43" s="67"/>
      <c r="C43" s="54"/>
      <c r="D43" s="72"/>
      <c r="E43" s="72"/>
      <c r="F43" s="72"/>
      <c r="G43" s="72"/>
      <c r="H43" s="72"/>
      <c r="I43" s="72"/>
      <c r="J43" s="72"/>
      <c r="K43" s="72"/>
      <c r="L43" s="73"/>
    </row>
    <row r="44" spans="1:12" ht="16.149999999999999" customHeight="1">
      <c r="A44" s="66"/>
      <c r="B44" s="67"/>
      <c r="C44" s="54"/>
      <c r="D44" s="72"/>
      <c r="E44" s="72"/>
      <c r="F44" s="72"/>
      <c r="G44" s="72"/>
      <c r="H44" s="72"/>
      <c r="I44" s="72"/>
      <c r="J44" s="72"/>
      <c r="K44" s="72"/>
      <c r="L44" s="73"/>
    </row>
    <row r="45" spans="1:12" ht="16.149999999999999" customHeight="1">
      <c r="A45" s="66"/>
      <c r="B45" s="67"/>
      <c r="C45" s="54"/>
      <c r="D45" s="72"/>
      <c r="E45" s="72"/>
      <c r="F45" s="72"/>
      <c r="G45" s="72"/>
      <c r="H45" s="72"/>
      <c r="I45" s="72"/>
      <c r="J45" s="72"/>
      <c r="K45" s="72"/>
      <c r="L45" s="73"/>
    </row>
    <row r="46" spans="1:12" ht="16.149999999999999" customHeight="1">
      <c r="A46" s="66"/>
      <c r="B46" s="67"/>
      <c r="C46" s="54"/>
      <c r="D46" s="72"/>
      <c r="E46" s="72"/>
      <c r="F46" s="72"/>
      <c r="G46" s="72"/>
      <c r="H46" s="72"/>
      <c r="I46" s="72"/>
      <c r="J46" s="72"/>
      <c r="K46" s="72"/>
      <c r="L46" s="73"/>
    </row>
    <row r="47" spans="1:12" ht="15.75" customHeight="1">
      <c r="A47" s="66"/>
      <c r="B47" s="67"/>
      <c r="C47" s="54"/>
      <c r="D47" s="72"/>
      <c r="E47" s="72"/>
      <c r="F47" s="72"/>
      <c r="G47" s="72"/>
      <c r="H47" s="72"/>
      <c r="I47" s="72"/>
      <c r="J47" s="72"/>
      <c r="K47" s="72"/>
      <c r="L47" s="73"/>
    </row>
    <row r="48" spans="1:12" ht="15.75" customHeight="1">
      <c r="A48" s="66"/>
      <c r="B48" s="67"/>
      <c r="C48" s="54"/>
      <c r="D48" s="72"/>
      <c r="E48" s="72"/>
      <c r="F48" s="72"/>
      <c r="G48" s="72"/>
      <c r="H48" s="72"/>
      <c r="I48" s="72"/>
      <c r="J48" s="72"/>
      <c r="K48" s="72"/>
      <c r="L48" s="73"/>
    </row>
    <row r="49" spans="1:12" ht="18" customHeight="1">
      <c r="A49" s="68"/>
      <c r="B49" s="69"/>
      <c r="C49" s="55"/>
      <c r="D49" s="74"/>
      <c r="E49" s="74"/>
      <c r="F49" s="74"/>
      <c r="G49" s="74"/>
      <c r="H49" s="74"/>
      <c r="I49" s="74"/>
      <c r="J49" s="74"/>
      <c r="K49" s="74"/>
      <c r="L49" s="75"/>
    </row>
    <row r="50" spans="1:12" ht="15" customHeight="1">
      <c r="A50" s="76" t="s">
        <v>175</v>
      </c>
      <c r="B50" s="77"/>
      <c r="C50" s="77"/>
      <c r="D50" s="77"/>
      <c r="E50" s="77"/>
      <c r="F50" s="77"/>
      <c r="G50" s="77"/>
      <c r="H50" s="78"/>
      <c r="I50" s="56" t="s">
        <v>176</v>
      </c>
      <c r="J50" s="56" t="s">
        <v>177</v>
      </c>
      <c r="K50" s="82" t="s">
        <v>178</v>
      </c>
      <c r="L50" s="83"/>
    </row>
    <row r="51" spans="1:12" ht="9.75" customHeight="1">
      <c r="A51" s="79"/>
      <c r="B51" s="80"/>
      <c r="C51" s="80"/>
      <c r="D51" s="80"/>
      <c r="E51" s="80"/>
      <c r="F51" s="80"/>
      <c r="G51" s="80"/>
      <c r="H51" s="81"/>
      <c r="I51" s="57" t="s">
        <v>179</v>
      </c>
      <c r="J51" s="57" t="s">
        <v>180</v>
      </c>
      <c r="K51" s="62" t="s">
        <v>181</v>
      </c>
      <c r="L51" s="63"/>
    </row>
    <row r="52" spans="1:12" ht="12" customHeight="1">
      <c r="A52" s="58" t="s">
        <v>182</v>
      </c>
      <c r="B52" s="59" t="s">
        <v>103</v>
      </c>
      <c r="C52" s="84" t="s">
        <v>183</v>
      </c>
      <c r="D52" s="83"/>
      <c r="E52" s="58" t="s">
        <v>184</v>
      </c>
      <c r="F52" s="59" t="s">
        <v>185</v>
      </c>
      <c r="G52" s="59" t="s">
        <v>99</v>
      </c>
      <c r="H52" s="60" t="s">
        <v>186</v>
      </c>
      <c r="I52" s="60" t="s">
        <v>187</v>
      </c>
      <c r="J52" s="61" t="s">
        <v>188</v>
      </c>
      <c r="K52" s="84" t="s">
        <v>189</v>
      </c>
      <c r="L52" s="83"/>
    </row>
    <row r="53" spans="1:12" ht="12.75" customHeight="1">
      <c r="A53" s="57" t="s">
        <v>190</v>
      </c>
      <c r="B53" s="57" t="s">
        <v>191</v>
      </c>
      <c r="C53" s="62" t="s">
        <v>192</v>
      </c>
      <c r="D53" s="63"/>
      <c r="E53" s="57" t="s">
        <v>193</v>
      </c>
      <c r="F53" s="57" t="s">
        <v>194</v>
      </c>
      <c r="G53" s="57" t="s">
        <v>195</v>
      </c>
      <c r="H53" s="57" t="s">
        <v>196</v>
      </c>
      <c r="I53" s="57" t="s">
        <v>197</v>
      </c>
      <c r="J53" s="57" t="s">
        <v>198</v>
      </c>
      <c r="K53" s="62" t="s">
        <v>199</v>
      </c>
      <c r="L53" s="63"/>
    </row>
  </sheetData>
  <mergeCells count="68">
    <mergeCell ref="A1:B4"/>
    <mergeCell ref="D1:H1"/>
    <mergeCell ref="I1:I4"/>
    <mergeCell ref="K1:K4"/>
    <mergeCell ref="L1:L4"/>
    <mergeCell ref="D2:H4"/>
    <mergeCell ref="A5:B8"/>
    <mergeCell ref="D5:H5"/>
    <mergeCell ref="I5:I8"/>
    <mergeCell ref="K5:K8"/>
    <mergeCell ref="L5:L8"/>
    <mergeCell ref="D6:H8"/>
    <mergeCell ref="A9:B12"/>
    <mergeCell ref="C9:H11"/>
    <mergeCell ref="I9:J12"/>
    <mergeCell ref="K9:L12"/>
    <mergeCell ref="C12:H12"/>
    <mergeCell ref="I16:J16"/>
    <mergeCell ref="A17:B20"/>
    <mergeCell ref="I17:J17"/>
    <mergeCell ref="D18:H20"/>
    <mergeCell ref="I18:J18"/>
    <mergeCell ref="I19:J19"/>
    <mergeCell ref="I20:J20"/>
    <mergeCell ref="A13:B16"/>
    <mergeCell ref="I13:J13"/>
    <mergeCell ref="D14:H16"/>
    <mergeCell ref="I14:J14"/>
    <mergeCell ref="I15:J15"/>
    <mergeCell ref="A21:B24"/>
    <mergeCell ref="I21:J21"/>
    <mergeCell ref="D22:H24"/>
    <mergeCell ref="I22:J22"/>
    <mergeCell ref="I23:J23"/>
    <mergeCell ref="I24:J24"/>
    <mergeCell ref="A25:B28"/>
    <mergeCell ref="I25:J25"/>
    <mergeCell ref="D26:H28"/>
    <mergeCell ref="I26:J26"/>
    <mergeCell ref="I27:J27"/>
    <mergeCell ref="I28:J28"/>
    <mergeCell ref="A29:B32"/>
    <mergeCell ref="I29:J29"/>
    <mergeCell ref="D30:H32"/>
    <mergeCell ref="I30:J30"/>
    <mergeCell ref="I31:J31"/>
    <mergeCell ref="I32:J32"/>
    <mergeCell ref="A33:B36"/>
    <mergeCell ref="I33:J33"/>
    <mergeCell ref="D34:H36"/>
    <mergeCell ref="I34:J34"/>
    <mergeCell ref="I35:J35"/>
    <mergeCell ref="I36:J36"/>
    <mergeCell ref="A37:B40"/>
    <mergeCell ref="I37:J37"/>
    <mergeCell ref="D38:H40"/>
    <mergeCell ref="I38:J38"/>
    <mergeCell ref="I39:J39"/>
    <mergeCell ref="I40:J40"/>
    <mergeCell ref="C53:D53"/>
    <mergeCell ref="K53:L53"/>
    <mergeCell ref="A41:B49"/>
    <mergeCell ref="D41:L49"/>
    <mergeCell ref="A50:H51"/>
    <mergeCell ref="K50:L50"/>
    <mergeCell ref="K51:L51"/>
    <mergeCell ref="C52:D52"/>
    <mergeCell ref="K52:L52"/>
  </mergeCells>
  <pageMargins left="0.23622047244094491" right="0.23622047244094491" top="0.19685039370078741" bottom="0.19685039370078741" header="0.11811023622047245" footer="0.11811023622047245"/>
  <pageSetup paperSize="9" fitToHeight="0" orientation="portrait" r:id="rId1"/>
  <headerFooter differentFirst="1" scaleWithDoc="0">
    <oddHeader xml:space="preserve">&amp;R
</oddHeader>
    <oddFooter>&amp;C&amp;G&amp;R&amp;"Vinci Sans Light,Normal"&amp;8&amp;G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 summaryRight="0"/>
    <pageSetUpPr fitToPage="1"/>
  </sheetPr>
  <dimension ref="A1:Q139"/>
  <sheetViews>
    <sheetView showGridLines="0" view="pageBreakPreview" zoomScale="60" zoomScaleNormal="100" workbookViewId="0">
      <pane ySplit="3" topLeftCell="A4" activePane="bottomLeft" state="frozen"/>
      <selection activeCell="U13" sqref="U13"/>
      <selection pane="bottomLeft" activeCell="U13" sqref="U13"/>
    </sheetView>
  </sheetViews>
  <sheetFormatPr baseColWidth="10" defaultColWidth="9.140625" defaultRowHeight="15"/>
  <cols>
    <col min="1" max="1" width="0" hidden="1" customWidth="1"/>
    <col min="2" max="2" width="6.5703125" customWidth="1"/>
    <col min="3" max="3" width="28.5703125" customWidth="1"/>
    <col min="4" max="8" width="8.140625" customWidth="1"/>
    <col min="9" max="10" width="12.5703125" customWidth="1"/>
    <col min="11" max="17" width="0" hidden="1" customWidth="1"/>
    <col min="18" max="69" width="10.7109375" customWidth="1"/>
  </cols>
  <sheetData>
    <row r="1" spans="1:17" hidden="1">
      <c r="A1" s="2" t="s">
        <v>1</v>
      </c>
      <c r="B1" s="2" t="s">
        <v>2</v>
      </c>
      <c r="C1" s="2" t="s">
        <v>3</v>
      </c>
      <c r="D1" s="2" t="s">
        <v>4</v>
      </c>
      <c r="E1" s="2" t="s">
        <v>5</v>
      </c>
      <c r="F1" s="2" t="s">
        <v>6</v>
      </c>
      <c r="G1" s="2" t="s">
        <v>7</v>
      </c>
      <c r="H1" s="2" t="s">
        <v>8</v>
      </c>
      <c r="I1" s="2" t="s">
        <v>9</v>
      </c>
      <c r="J1" s="2" t="s">
        <v>10</v>
      </c>
      <c r="K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</row>
    <row r="3" spans="1:17" ht="22.5">
      <c r="A3" s="2" t="s">
        <v>17</v>
      </c>
      <c r="B3" s="3" t="s">
        <v>18</v>
      </c>
      <c r="C3" s="174" t="s">
        <v>19</v>
      </c>
      <c r="D3" s="174"/>
      <c r="E3" s="174"/>
      <c r="F3" s="3" t="s">
        <v>6</v>
      </c>
      <c r="G3" s="3" t="s">
        <v>20</v>
      </c>
      <c r="H3" s="3" t="s">
        <v>21</v>
      </c>
      <c r="I3" s="3" t="s">
        <v>22</v>
      </c>
      <c r="J3" s="3" t="s">
        <v>23</v>
      </c>
      <c r="K3" s="3" t="s">
        <v>24</v>
      </c>
      <c r="L3" s="3" t="s">
        <v>25</v>
      </c>
      <c r="M3" s="3" t="s">
        <v>26</v>
      </c>
      <c r="N3" s="3" t="s">
        <v>27</v>
      </c>
      <c r="O3" s="3" t="s">
        <v>28</v>
      </c>
      <c r="P3" s="3" t="s">
        <v>29</v>
      </c>
      <c r="Q3" s="3" t="s">
        <v>30</v>
      </c>
    </row>
    <row r="4" spans="1:17" ht="37.15" customHeight="1">
      <c r="A4" s="2">
        <v>2</v>
      </c>
      <c r="B4" s="4" t="s">
        <v>31</v>
      </c>
      <c r="C4" s="175" t="s">
        <v>32</v>
      </c>
      <c r="D4" s="175"/>
      <c r="E4" s="175"/>
      <c r="F4" s="5"/>
      <c r="G4" s="5"/>
      <c r="H4" s="5"/>
      <c r="I4" s="5"/>
      <c r="J4" s="5"/>
      <c r="K4" s="2"/>
    </row>
    <row r="5" spans="1:17" hidden="1">
      <c r="A5" s="2">
        <v>3</v>
      </c>
    </row>
    <row r="6" spans="1:17" hidden="1">
      <c r="A6" s="2" t="s">
        <v>33</v>
      </c>
    </row>
    <row r="7" spans="1:17" hidden="1">
      <c r="A7" s="2">
        <v>3</v>
      </c>
    </row>
    <row r="8" spans="1:17" hidden="1">
      <c r="A8" s="2" t="s">
        <v>33</v>
      </c>
    </row>
    <row r="9" spans="1:17" hidden="1">
      <c r="A9" s="2">
        <v>3</v>
      </c>
    </row>
    <row r="10" spans="1:17" hidden="1">
      <c r="A10" s="2" t="s">
        <v>33</v>
      </c>
    </row>
    <row r="11" spans="1:17" ht="18.600000000000001" customHeight="1">
      <c r="A11" s="2">
        <v>3</v>
      </c>
      <c r="B11" s="6">
        <v>4</v>
      </c>
      <c r="C11" s="176" t="s">
        <v>34</v>
      </c>
      <c r="D11" s="176"/>
      <c r="E11" s="176"/>
      <c r="F11" s="7"/>
      <c r="G11" s="7"/>
      <c r="H11" s="7"/>
      <c r="I11" s="7"/>
      <c r="J11" s="7"/>
      <c r="K11" s="2"/>
    </row>
    <row r="12" spans="1:17" hidden="1">
      <c r="A12" s="2">
        <v>4</v>
      </c>
    </row>
    <row r="13" spans="1:17" hidden="1">
      <c r="A13" s="2" t="s">
        <v>35</v>
      </c>
    </row>
    <row r="14" spans="1:17" ht="15.75" customHeight="1">
      <c r="A14" s="2">
        <v>4</v>
      </c>
      <c r="B14" s="6" t="s">
        <v>36</v>
      </c>
      <c r="C14" s="172" t="s">
        <v>37</v>
      </c>
      <c r="D14" s="172"/>
      <c r="E14" s="172"/>
      <c r="F14" s="8"/>
      <c r="G14" s="8"/>
      <c r="H14" s="8"/>
      <c r="I14" s="8"/>
      <c r="J14" s="8"/>
      <c r="K14" s="2"/>
    </row>
    <row r="15" spans="1:17" hidden="1">
      <c r="A15" s="2" t="s">
        <v>38</v>
      </c>
    </row>
    <row r="16" spans="1:17" hidden="1">
      <c r="A16" s="2" t="s">
        <v>38</v>
      </c>
    </row>
    <row r="17" spans="1:10" hidden="1">
      <c r="A17" s="2" t="s">
        <v>38</v>
      </c>
    </row>
    <row r="18" spans="1:10" hidden="1">
      <c r="A18" s="2" t="s">
        <v>38</v>
      </c>
    </row>
    <row r="19" spans="1:10" hidden="1">
      <c r="A19" s="2" t="s">
        <v>38</v>
      </c>
    </row>
    <row r="20" spans="1:10" hidden="1">
      <c r="A20" s="2" t="s">
        <v>38</v>
      </c>
    </row>
    <row r="21" spans="1:10" hidden="1">
      <c r="A21" s="2" t="s">
        <v>38</v>
      </c>
    </row>
    <row r="22" spans="1:10" hidden="1">
      <c r="A22" s="2" t="s">
        <v>38</v>
      </c>
    </row>
    <row r="23" spans="1:10" hidden="1">
      <c r="A23" s="2" t="s">
        <v>38</v>
      </c>
    </row>
    <row r="24" spans="1:10" hidden="1">
      <c r="A24" s="2" t="s">
        <v>38</v>
      </c>
    </row>
    <row r="25" spans="1:10" hidden="1">
      <c r="A25" s="2" t="s">
        <v>38</v>
      </c>
    </row>
    <row r="26" spans="1:10" hidden="1">
      <c r="A26" s="2" t="s">
        <v>38</v>
      </c>
    </row>
    <row r="27" spans="1:10" hidden="1">
      <c r="A27" s="2" t="s">
        <v>38</v>
      </c>
    </row>
    <row r="28" spans="1:10" hidden="1">
      <c r="A28" s="2" t="s">
        <v>38</v>
      </c>
    </row>
    <row r="29" spans="1:10" hidden="1">
      <c r="A29" s="2" t="s">
        <v>38</v>
      </c>
    </row>
    <row r="30" spans="1:10" hidden="1">
      <c r="A30" s="2" t="s">
        <v>38</v>
      </c>
    </row>
    <row r="31" spans="1:10" hidden="1">
      <c r="A31" s="2" t="s">
        <v>38</v>
      </c>
    </row>
    <row r="32" spans="1:10" ht="35.85" customHeight="1">
      <c r="A32" s="2" t="s">
        <v>39</v>
      </c>
      <c r="B32" s="9"/>
      <c r="C32" s="177" t="s">
        <v>40</v>
      </c>
      <c r="D32" s="177"/>
      <c r="E32" s="177"/>
      <c r="F32" s="9"/>
      <c r="G32" s="9"/>
      <c r="H32" s="9"/>
      <c r="I32" s="9"/>
      <c r="J32" s="9"/>
    </row>
    <row r="33" spans="1:17">
      <c r="A33" s="2">
        <v>8</v>
      </c>
      <c r="B33" s="10" t="s">
        <v>41</v>
      </c>
      <c r="C33" s="173" t="s">
        <v>42</v>
      </c>
      <c r="D33" s="173"/>
      <c r="E33" s="173"/>
      <c r="F33" s="11"/>
      <c r="G33" s="11"/>
      <c r="H33" s="11"/>
      <c r="I33" s="11"/>
      <c r="J33" s="11"/>
      <c r="K33" s="2"/>
    </row>
    <row r="34" spans="1:17" ht="27.2" customHeight="1">
      <c r="A34" s="2">
        <v>9</v>
      </c>
      <c r="B34" s="10" t="s">
        <v>43</v>
      </c>
      <c r="C34" s="171" t="s">
        <v>44</v>
      </c>
      <c r="D34" s="169"/>
      <c r="E34" s="169"/>
      <c r="F34" s="12" t="s">
        <v>45</v>
      </c>
      <c r="G34" s="13">
        <v>2</v>
      </c>
      <c r="H34" s="14"/>
      <c r="I34" s="15"/>
      <c r="J34" s="16">
        <f>IF(AND(G34= "",H34= ""), 0, ROUND(ROUND(I34, 2) * ROUND(IF(H34="",G34,H34),  0), 2))</f>
        <v>0</v>
      </c>
      <c r="K34" s="2"/>
      <c r="M34" s="17">
        <v>0.2</v>
      </c>
      <c r="Q34" s="2">
        <v>9337</v>
      </c>
    </row>
    <row r="35" spans="1:17" hidden="1">
      <c r="A35" s="2" t="s">
        <v>46</v>
      </c>
    </row>
    <row r="36" spans="1:17" ht="16.5" thickTop="1" thickBot="1">
      <c r="A36" s="2">
        <v>9</v>
      </c>
      <c r="B36" s="10" t="s">
        <v>47</v>
      </c>
      <c r="C36" s="171" t="s">
        <v>48</v>
      </c>
      <c r="D36" s="169"/>
      <c r="E36" s="169"/>
      <c r="F36" s="12" t="s">
        <v>6</v>
      </c>
      <c r="G36" s="13">
        <v>6</v>
      </c>
      <c r="H36" s="14"/>
      <c r="I36" s="15"/>
      <c r="J36" s="16">
        <f>IF(AND(G36= "",H36= ""), 0, ROUND(ROUND(I36, 2) * ROUND(IF(H36="",G36,H36),  0), 2))</f>
        <v>0</v>
      </c>
      <c r="K36" s="2"/>
      <c r="M36" s="17">
        <v>0.2</v>
      </c>
      <c r="Q36" s="2">
        <v>9337</v>
      </c>
    </row>
    <row r="37" spans="1:17" hidden="1">
      <c r="A37" s="2" t="s">
        <v>46</v>
      </c>
    </row>
    <row r="38" spans="1:17" ht="9.75" customHeight="1" thickTop="1">
      <c r="A38" s="2" t="s">
        <v>49</v>
      </c>
    </row>
    <row r="39" spans="1:17" hidden="1">
      <c r="A39" s="2">
        <v>5</v>
      </c>
    </row>
    <row r="40" spans="1:17" hidden="1">
      <c r="A40" s="2" t="s">
        <v>50</v>
      </c>
    </row>
    <row r="41" spans="1:17" hidden="1">
      <c r="A41" s="2">
        <v>5</v>
      </c>
    </row>
    <row r="42" spans="1:17" hidden="1">
      <c r="A42" s="2" t="s">
        <v>50</v>
      </c>
    </row>
    <row r="43" spans="1:17" hidden="1">
      <c r="A43" s="2">
        <v>5</v>
      </c>
    </row>
    <row r="44" spans="1:17" hidden="1">
      <c r="A44" s="2" t="s">
        <v>50</v>
      </c>
    </row>
    <row r="45" spans="1:17" hidden="1">
      <c r="A45" s="2">
        <v>5</v>
      </c>
    </row>
    <row r="46" spans="1:17" hidden="1">
      <c r="A46" s="2" t="s">
        <v>50</v>
      </c>
    </row>
    <row r="47" spans="1:17" hidden="1">
      <c r="A47" s="2">
        <v>5</v>
      </c>
    </row>
    <row r="48" spans="1:17" hidden="1">
      <c r="A48" s="2" t="s">
        <v>50</v>
      </c>
    </row>
    <row r="49" spans="1:11" hidden="1">
      <c r="A49" s="2">
        <v>5</v>
      </c>
    </row>
    <row r="50" spans="1:11" hidden="1">
      <c r="A50" s="2" t="s">
        <v>50</v>
      </c>
    </row>
    <row r="51" spans="1:11" hidden="1">
      <c r="A51" s="2">
        <v>5</v>
      </c>
    </row>
    <row r="52" spans="1:11" ht="12" customHeight="1">
      <c r="A52" s="2" t="s">
        <v>50</v>
      </c>
    </row>
    <row r="53" spans="1:11" hidden="1">
      <c r="A53" s="2">
        <v>5</v>
      </c>
    </row>
    <row r="54" spans="1:11" hidden="1">
      <c r="A54" s="2" t="s">
        <v>50</v>
      </c>
    </row>
    <row r="55" spans="1:11" hidden="1">
      <c r="A55" s="2">
        <v>5</v>
      </c>
    </row>
    <row r="56" spans="1:11" hidden="1">
      <c r="A56" s="2" t="s">
        <v>50</v>
      </c>
    </row>
    <row r="57" spans="1:11" hidden="1">
      <c r="A57" s="2">
        <v>5</v>
      </c>
    </row>
    <row r="58" spans="1:11" hidden="1">
      <c r="A58" s="2" t="s">
        <v>50</v>
      </c>
    </row>
    <row r="59" spans="1:11">
      <c r="A59" s="2">
        <v>5</v>
      </c>
      <c r="B59" s="6" t="s">
        <v>51</v>
      </c>
      <c r="C59" s="170" t="s">
        <v>52</v>
      </c>
      <c r="D59" s="170"/>
      <c r="E59" s="170"/>
      <c r="F59" s="18"/>
      <c r="G59" s="18"/>
      <c r="H59" s="18"/>
      <c r="I59" s="18"/>
      <c r="J59" s="18"/>
      <c r="K59" s="2"/>
    </row>
    <row r="60" spans="1:11" hidden="1">
      <c r="A60" s="2" t="s">
        <v>53</v>
      </c>
    </row>
    <row r="61" spans="1:11" hidden="1">
      <c r="A61" s="2" t="s">
        <v>53</v>
      </c>
    </row>
    <row r="62" spans="1:11" hidden="1">
      <c r="A62" s="2" t="s">
        <v>53</v>
      </c>
    </row>
    <row r="63" spans="1:11" hidden="1">
      <c r="A63" s="2" t="s">
        <v>53</v>
      </c>
    </row>
    <row r="64" spans="1:11" hidden="1">
      <c r="A64" s="2" t="s">
        <v>53</v>
      </c>
    </row>
    <row r="65" spans="1:10" hidden="1">
      <c r="A65" s="2" t="s">
        <v>53</v>
      </c>
    </row>
    <row r="66" spans="1:10" hidden="1">
      <c r="A66" s="2" t="s">
        <v>53</v>
      </c>
    </row>
    <row r="67" spans="1:10" hidden="1">
      <c r="A67" s="2" t="s">
        <v>53</v>
      </c>
    </row>
    <row r="68" spans="1:10" hidden="1">
      <c r="A68" s="2" t="s">
        <v>53</v>
      </c>
    </row>
    <row r="69" spans="1:10" hidden="1">
      <c r="A69" s="2" t="s">
        <v>53</v>
      </c>
    </row>
    <row r="70" spans="1:10" hidden="1">
      <c r="A70" s="2" t="s">
        <v>53</v>
      </c>
    </row>
    <row r="71" spans="1:10" hidden="1">
      <c r="A71" s="2" t="s">
        <v>53</v>
      </c>
    </row>
    <row r="72" spans="1:10" hidden="1">
      <c r="A72" s="2" t="s">
        <v>53</v>
      </c>
    </row>
    <row r="73" spans="1:10" hidden="1">
      <c r="A73" s="2" t="s">
        <v>53</v>
      </c>
    </row>
    <row r="74" spans="1:10" hidden="1">
      <c r="A74" s="2" t="s">
        <v>53</v>
      </c>
    </row>
    <row r="75" spans="1:10" hidden="1">
      <c r="A75" s="2" t="s">
        <v>53</v>
      </c>
    </row>
    <row r="76" spans="1:10" hidden="1">
      <c r="A76" s="2" t="s">
        <v>53</v>
      </c>
    </row>
    <row r="77" spans="1:10" hidden="1">
      <c r="A77" s="2" t="s">
        <v>53</v>
      </c>
    </row>
    <row r="78" spans="1:10" hidden="1">
      <c r="A78" s="2" t="s">
        <v>50</v>
      </c>
    </row>
    <row r="79" spans="1:10">
      <c r="A79" s="2" t="s">
        <v>35</v>
      </c>
      <c r="B79" s="11"/>
      <c r="C79" s="169"/>
      <c r="D79" s="169"/>
      <c r="E79" s="169"/>
      <c r="F79" s="11"/>
      <c r="G79" s="11"/>
      <c r="H79" s="11"/>
      <c r="I79" s="11"/>
      <c r="J79" s="11"/>
    </row>
    <row r="80" spans="1:10">
      <c r="B80" s="11"/>
      <c r="C80" s="165" t="s">
        <v>37</v>
      </c>
      <c r="D80" s="166"/>
      <c r="E80" s="166"/>
      <c r="F80" s="163"/>
      <c r="G80" s="163"/>
      <c r="H80" s="163"/>
      <c r="I80" s="163"/>
      <c r="J80" s="164"/>
    </row>
    <row r="81" spans="1:11">
      <c r="B81" s="11"/>
      <c r="C81" s="168"/>
      <c r="D81" s="133"/>
      <c r="E81" s="133"/>
      <c r="F81" s="133"/>
      <c r="G81" s="133"/>
      <c r="H81" s="133"/>
      <c r="I81" s="133"/>
      <c r="J81" s="167"/>
    </row>
    <row r="82" spans="1:11">
      <c r="B82" s="11"/>
      <c r="C82" s="160" t="s">
        <v>54</v>
      </c>
      <c r="D82" s="161"/>
      <c r="E82" s="161"/>
      <c r="F82" s="158">
        <f>SUMIF(K15:K79, IF(K14="","",K14), J15:J79)</f>
        <v>0</v>
      </c>
      <c r="G82" s="158"/>
      <c r="H82" s="158"/>
      <c r="I82" s="158"/>
      <c r="J82" s="159"/>
    </row>
    <row r="83" spans="1:11" hidden="1">
      <c r="B83" s="11"/>
      <c r="C83" s="156" t="s">
        <v>55</v>
      </c>
      <c r="D83" s="157"/>
      <c r="E83" s="157"/>
      <c r="F83" s="154">
        <f>ROUND(SUMIF(K15:K79, IF(K14="","",K14), J15:J79) * 0.2, 2)</f>
        <v>0</v>
      </c>
      <c r="G83" s="154"/>
      <c r="H83" s="154"/>
      <c r="I83" s="154"/>
      <c r="J83" s="155"/>
    </row>
    <row r="84" spans="1:11" hidden="1">
      <c r="B84" s="11"/>
      <c r="C84" s="160" t="s">
        <v>56</v>
      </c>
      <c r="D84" s="161"/>
      <c r="E84" s="161"/>
      <c r="F84" s="158">
        <f>SUM(F82:F83)</f>
        <v>0</v>
      </c>
      <c r="G84" s="158"/>
      <c r="H84" s="158"/>
      <c r="I84" s="158"/>
      <c r="J84" s="159"/>
    </row>
    <row r="85" spans="1:11" ht="29.45" customHeight="1">
      <c r="A85" s="2">
        <v>4</v>
      </c>
      <c r="B85" s="6" t="s">
        <v>57</v>
      </c>
      <c r="C85" s="172" t="s">
        <v>58</v>
      </c>
      <c r="D85" s="172"/>
      <c r="E85" s="172"/>
      <c r="F85" s="8"/>
      <c r="G85" s="8"/>
      <c r="H85" s="8"/>
      <c r="I85" s="8"/>
      <c r="J85" s="8"/>
      <c r="K85" s="2"/>
    </row>
    <row r="86" spans="1:11" ht="16.899999999999999" customHeight="1">
      <c r="A86" s="2">
        <v>5</v>
      </c>
      <c r="B86" s="6" t="s">
        <v>59</v>
      </c>
      <c r="C86" s="170" t="s">
        <v>60</v>
      </c>
      <c r="D86" s="170"/>
      <c r="E86" s="170"/>
      <c r="F86" s="18"/>
      <c r="G86" s="18"/>
      <c r="H86" s="18"/>
      <c r="I86" s="18"/>
      <c r="J86" s="18"/>
      <c r="K86" s="2"/>
    </row>
    <row r="87" spans="1:11" hidden="1">
      <c r="A87" s="2" t="s">
        <v>53</v>
      </c>
    </row>
    <row r="88" spans="1:11" hidden="1">
      <c r="A88" s="2" t="s">
        <v>53</v>
      </c>
    </row>
    <row r="89" spans="1:11" hidden="1">
      <c r="A89" s="2" t="s">
        <v>53</v>
      </c>
    </row>
    <row r="90" spans="1:11" hidden="1">
      <c r="A90" s="2" t="s">
        <v>53</v>
      </c>
    </row>
    <row r="91" spans="1:11" hidden="1">
      <c r="A91" s="2" t="s">
        <v>53</v>
      </c>
    </row>
    <row r="92" spans="1:11" hidden="1">
      <c r="A92" s="2" t="s">
        <v>53</v>
      </c>
    </row>
    <row r="93" spans="1:11" hidden="1">
      <c r="A93" s="2" t="s">
        <v>53</v>
      </c>
    </row>
    <row r="94" spans="1:11" hidden="1">
      <c r="A94" s="2" t="s">
        <v>53</v>
      </c>
    </row>
    <row r="95" spans="1:11" hidden="1">
      <c r="A95" s="2" t="s">
        <v>53</v>
      </c>
    </row>
    <row r="96" spans="1:11" hidden="1">
      <c r="A96" s="2" t="s">
        <v>53</v>
      </c>
    </row>
    <row r="97" spans="1:17" hidden="1">
      <c r="A97" s="2" t="s">
        <v>53</v>
      </c>
    </row>
    <row r="98" spans="1:17" hidden="1">
      <c r="A98" s="2" t="s">
        <v>53</v>
      </c>
    </row>
    <row r="99" spans="1:17" hidden="1">
      <c r="A99" s="2" t="s">
        <v>53</v>
      </c>
    </row>
    <row r="100" spans="1:17" hidden="1">
      <c r="A100" s="2" t="s">
        <v>53</v>
      </c>
    </row>
    <row r="101" spans="1:17" hidden="1">
      <c r="A101" s="2" t="s">
        <v>53</v>
      </c>
    </row>
    <row r="102" spans="1:17" hidden="1">
      <c r="A102" s="2" t="s">
        <v>53</v>
      </c>
    </row>
    <row r="103" spans="1:17">
      <c r="A103" s="2">
        <v>9</v>
      </c>
      <c r="B103" s="10" t="s">
        <v>61</v>
      </c>
      <c r="C103" s="171" t="s">
        <v>62</v>
      </c>
      <c r="D103" s="169"/>
      <c r="E103" s="169"/>
      <c r="F103" s="12" t="s">
        <v>45</v>
      </c>
      <c r="G103" s="13">
        <v>1</v>
      </c>
      <c r="H103" s="14"/>
      <c r="I103" s="15"/>
      <c r="J103" s="16">
        <f>IF(AND(G103= "",H103= ""), 0, ROUND(ROUND(I103, 2) * ROUND(IF(H103="",G103,H103),  0), 2))</f>
        <v>0</v>
      </c>
      <c r="K103" s="2"/>
      <c r="M103" s="17">
        <v>0.2</v>
      </c>
      <c r="Q103" s="2">
        <v>9337</v>
      </c>
    </row>
    <row r="104" spans="1:17" hidden="1">
      <c r="A104" s="2" t="s">
        <v>46</v>
      </c>
    </row>
    <row r="105" spans="1:17" hidden="1">
      <c r="A105" s="2" t="s">
        <v>50</v>
      </c>
    </row>
    <row r="106" spans="1:17" ht="16.899999999999999" customHeight="1">
      <c r="A106" s="2">
        <v>5</v>
      </c>
      <c r="B106" s="6" t="s">
        <v>63</v>
      </c>
      <c r="C106" s="170" t="s">
        <v>64</v>
      </c>
      <c r="D106" s="170"/>
      <c r="E106" s="170"/>
      <c r="F106" s="18"/>
      <c r="G106" s="18"/>
      <c r="H106" s="18"/>
      <c r="I106" s="18"/>
      <c r="J106" s="18"/>
      <c r="K106" s="2"/>
    </row>
    <row r="107" spans="1:17" hidden="1">
      <c r="A107" s="2" t="s">
        <v>53</v>
      </c>
    </row>
    <row r="108" spans="1:17" hidden="1">
      <c r="A108" s="2" t="s">
        <v>53</v>
      </c>
    </row>
    <row r="109" spans="1:17" hidden="1">
      <c r="A109" s="2" t="s">
        <v>53</v>
      </c>
    </row>
    <row r="110" spans="1:17" hidden="1">
      <c r="A110" s="2" t="s">
        <v>53</v>
      </c>
    </row>
    <row r="111" spans="1:17" hidden="1">
      <c r="A111" s="2" t="s">
        <v>53</v>
      </c>
    </row>
    <row r="112" spans="1:17" hidden="1">
      <c r="A112" s="2" t="s">
        <v>53</v>
      </c>
    </row>
    <row r="113" spans="1:17" hidden="1">
      <c r="A113" s="2" t="s">
        <v>53</v>
      </c>
    </row>
    <row r="114" spans="1:17">
      <c r="A114" s="2">
        <v>9</v>
      </c>
      <c r="B114" s="10" t="s">
        <v>65</v>
      </c>
      <c r="C114" s="171" t="s">
        <v>64</v>
      </c>
      <c r="D114" s="169"/>
      <c r="E114" s="169"/>
      <c r="F114" s="12" t="s">
        <v>45</v>
      </c>
      <c r="G114" s="13">
        <v>1</v>
      </c>
      <c r="H114" s="14"/>
      <c r="I114" s="15"/>
      <c r="J114" s="16">
        <f>IF(AND(G114= "",H114= ""), 0, ROUND(ROUND(I114, 2) * ROUND(IF(H114="",G114,H114),  0), 2))</f>
        <v>0</v>
      </c>
      <c r="K114" s="2"/>
      <c r="M114" s="17">
        <v>0.2</v>
      </c>
      <c r="Q114" s="2">
        <v>9337</v>
      </c>
    </row>
    <row r="115" spans="1:17" hidden="1">
      <c r="A115" s="2" t="s">
        <v>46</v>
      </c>
    </row>
    <row r="116" spans="1:17" hidden="1">
      <c r="A116" s="2" t="s">
        <v>50</v>
      </c>
    </row>
    <row r="117" spans="1:17">
      <c r="A117" s="2" t="s">
        <v>35</v>
      </c>
      <c r="B117" s="11"/>
      <c r="C117" s="169"/>
      <c r="D117" s="169"/>
      <c r="E117" s="169"/>
      <c r="F117" s="11"/>
      <c r="G117" s="11"/>
      <c r="H117" s="11"/>
      <c r="I117" s="11"/>
      <c r="J117" s="11"/>
    </row>
    <row r="118" spans="1:17" ht="27.2" customHeight="1">
      <c r="B118" s="11"/>
      <c r="C118" s="165" t="s">
        <v>58</v>
      </c>
      <c r="D118" s="166"/>
      <c r="E118" s="166"/>
      <c r="F118" s="163"/>
      <c r="G118" s="163"/>
      <c r="H118" s="163"/>
      <c r="I118" s="163"/>
      <c r="J118" s="164"/>
    </row>
    <row r="119" spans="1:17">
      <c r="B119" s="11"/>
      <c r="C119" s="168"/>
      <c r="D119" s="133"/>
      <c r="E119" s="133"/>
      <c r="F119" s="133"/>
      <c r="G119" s="133"/>
      <c r="H119" s="133"/>
      <c r="I119" s="133"/>
      <c r="J119" s="167"/>
    </row>
    <row r="120" spans="1:17">
      <c r="B120" s="11"/>
      <c r="C120" s="160" t="s">
        <v>54</v>
      </c>
      <c r="D120" s="161"/>
      <c r="E120" s="161"/>
      <c r="F120" s="158">
        <f>SUMIF(K86:K117, IF(K85="","",K85), J86:J117)</f>
        <v>0</v>
      </c>
      <c r="G120" s="158"/>
      <c r="H120" s="158"/>
      <c r="I120" s="158"/>
      <c r="J120" s="159"/>
    </row>
    <row r="121" spans="1:17" hidden="1">
      <c r="B121" s="11"/>
      <c r="C121" s="156" t="s">
        <v>55</v>
      </c>
      <c r="D121" s="157"/>
      <c r="E121" s="157"/>
      <c r="F121" s="154">
        <f>ROUND(SUMIF(K86:K117, IF(K85="","",K85), J86:J117) * 0.2, 2)</f>
        <v>0</v>
      </c>
      <c r="G121" s="154"/>
      <c r="H121" s="154"/>
      <c r="I121" s="154"/>
      <c r="J121" s="155"/>
    </row>
    <row r="122" spans="1:17" hidden="1">
      <c r="B122" s="11"/>
      <c r="C122" s="160" t="s">
        <v>56</v>
      </c>
      <c r="D122" s="161"/>
      <c r="E122" s="161"/>
      <c r="F122" s="158">
        <f>SUM(F120:F121)</f>
        <v>0</v>
      </c>
      <c r="G122" s="158"/>
      <c r="H122" s="158"/>
      <c r="I122" s="158"/>
      <c r="J122" s="159"/>
    </row>
    <row r="123" spans="1:17">
      <c r="A123" s="2" t="s">
        <v>33</v>
      </c>
      <c r="B123" s="11"/>
      <c r="C123" s="169"/>
      <c r="D123" s="169"/>
      <c r="E123" s="169"/>
      <c r="F123" s="11"/>
      <c r="G123" s="11"/>
      <c r="H123" s="11"/>
      <c r="I123" s="11"/>
      <c r="J123" s="11"/>
    </row>
    <row r="124" spans="1:17">
      <c r="B124" s="11"/>
      <c r="C124" s="165" t="s">
        <v>34</v>
      </c>
      <c r="D124" s="166"/>
      <c r="E124" s="166"/>
      <c r="F124" s="163"/>
      <c r="G124" s="163"/>
      <c r="H124" s="163"/>
      <c r="I124" s="163"/>
      <c r="J124" s="164"/>
    </row>
    <row r="125" spans="1:17">
      <c r="B125" s="11"/>
      <c r="C125" s="168"/>
      <c r="D125" s="133"/>
      <c r="E125" s="133"/>
      <c r="F125" s="133"/>
      <c r="G125" s="133"/>
      <c r="H125" s="133"/>
      <c r="I125" s="133"/>
      <c r="J125" s="167"/>
    </row>
    <row r="126" spans="1:17">
      <c r="B126" s="11"/>
      <c r="C126" s="156" t="s">
        <v>54</v>
      </c>
      <c r="D126" s="157"/>
      <c r="E126" s="157"/>
      <c r="F126" s="154">
        <f>SUMIF(K12:K123, IF(K11="","",K11), J12:J123)</f>
        <v>0</v>
      </c>
      <c r="G126" s="154"/>
      <c r="H126" s="154"/>
      <c r="I126" s="154"/>
      <c r="J126" s="155"/>
    </row>
    <row r="127" spans="1:17" ht="16.899999999999999" customHeight="1">
      <c r="B127" s="11"/>
      <c r="C127" s="156" t="s">
        <v>55</v>
      </c>
      <c r="D127" s="157"/>
      <c r="E127" s="157"/>
      <c r="F127" s="154">
        <f>ROUND(SUMIF(K12:K123, IF(K11="","",K11), J12:J123) * 0.2, 2)</f>
        <v>0</v>
      </c>
      <c r="G127" s="154"/>
      <c r="H127" s="154"/>
      <c r="I127" s="154"/>
      <c r="J127" s="155"/>
    </row>
    <row r="128" spans="1:17">
      <c r="B128" s="11"/>
      <c r="C128" s="160" t="s">
        <v>56</v>
      </c>
      <c r="D128" s="161"/>
      <c r="E128" s="161"/>
      <c r="F128" s="158">
        <f>SUM(F126:F127)</f>
        <v>0</v>
      </c>
      <c r="G128" s="158"/>
      <c r="H128" s="158"/>
      <c r="I128" s="158"/>
      <c r="J128" s="159"/>
    </row>
    <row r="129" spans="1:10" ht="37.15" customHeight="1">
      <c r="B129" s="1"/>
      <c r="C129" s="162" t="s">
        <v>66</v>
      </c>
      <c r="D129" s="162"/>
      <c r="E129" s="162"/>
      <c r="F129" s="162"/>
      <c r="G129" s="162"/>
      <c r="H129" s="162"/>
      <c r="I129" s="162"/>
      <c r="J129" s="162"/>
    </row>
    <row r="131" spans="1:10" ht="15.75">
      <c r="C131" s="150" t="s">
        <v>67</v>
      </c>
      <c r="D131" s="150"/>
      <c r="E131" s="150"/>
      <c r="F131" s="150"/>
      <c r="G131" s="150"/>
      <c r="H131" s="150"/>
      <c r="I131" s="150"/>
      <c r="J131" s="150"/>
    </row>
    <row r="132" spans="1:10" ht="16.899999999999999" customHeight="1">
      <c r="C132" s="152" t="s">
        <v>68</v>
      </c>
      <c r="D132" s="153"/>
      <c r="E132" s="153"/>
      <c r="F132" s="151">
        <f>SUMIF(K34:K114, "", J34:J114)</f>
        <v>0</v>
      </c>
      <c r="G132" s="151"/>
      <c r="H132" s="151"/>
      <c r="I132" s="151"/>
      <c r="J132" s="151"/>
    </row>
    <row r="133" spans="1:10">
      <c r="C133" s="143" t="s">
        <v>69</v>
      </c>
      <c r="D133" s="144"/>
      <c r="E133" s="144"/>
      <c r="F133" s="141">
        <f>SUMIF(K34:K36, "", J34:J36)</f>
        <v>0</v>
      </c>
      <c r="G133" s="142"/>
      <c r="H133" s="142"/>
      <c r="I133" s="142"/>
      <c r="J133" s="142"/>
    </row>
    <row r="134" spans="1:10" ht="30.75" customHeight="1">
      <c r="C134" s="143" t="s">
        <v>70</v>
      </c>
      <c r="D134" s="144"/>
      <c r="E134" s="144"/>
      <c r="F134" s="141">
        <f>SUMIF(K103:K114, "", J103:J114)</f>
        <v>0</v>
      </c>
      <c r="G134" s="142"/>
      <c r="H134" s="142"/>
      <c r="I134" s="142"/>
      <c r="J134" s="142"/>
    </row>
    <row r="135" spans="1:10">
      <c r="C135" s="145" t="s">
        <v>71</v>
      </c>
      <c r="D135" s="146"/>
      <c r="E135" s="146"/>
      <c r="F135" s="20"/>
      <c r="G135" s="20"/>
      <c r="H135" s="20"/>
      <c r="I135" s="20"/>
      <c r="J135" s="21"/>
    </row>
    <row r="136" spans="1:10">
      <c r="C136" s="147"/>
      <c r="D136" s="148"/>
      <c r="E136" s="148"/>
      <c r="F136" s="148"/>
      <c r="G136" s="148"/>
      <c r="H136" s="148"/>
      <c r="I136" s="148"/>
      <c r="J136" s="149"/>
    </row>
    <row r="137" spans="1:10">
      <c r="A137" s="22"/>
      <c r="C137" s="132" t="s">
        <v>54</v>
      </c>
      <c r="D137" s="133"/>
      <c r="E137" s="133"/>
      <c r="F137" s="134">
        <f>SUMIF(K5:K129, IF(K4="","",K4), J5:J129)</f>
        <v>0</v>
      </c>
      <c r="G137" s="135"/>
      <c r="H137" s="135"/>
      <c r="I137" s="135"/>
      <c r="J137" s="136"/>
    </row>
    <row r="138" spans="1:10">
      <c r="A138" s="22"/>
      <c r="C138" s="132" t="s">
        <v>55</v>
      </c>
      <c r="D138" s="133"/>
      <c r="E138" s="133"/>
      <c r="F138" s="134">
        <f>ROUND(SUMIF(K5:K129, IF(K4="","",K4), J5:J129) * 0.2, 2)</f>
        <v>0</v>
      </c>
      <c r="G138" s="135"/>
      <c r="H138" s="135"/>
      <c r="I138" s="135"/>
      <c r="J138" s="136"/>
    </row>
    <row r="139" spans="1:10" ht="15.75" thickBot="1">
      <c r="C139" s="137" t="s">
        <v>56</v>
      </c>
      <c r="D139" s="131"/>
      <c r="E139" s="131"/>
      <c r="F139" s="138">
        <f>SUM(F137:F138)</f>
        <v>0</v>
      </c>
      <c r="G139" s="139"/>
      <c r="H139" s="139"/>
      <c r="I139" s="139"/>
      <c r="J139" s="140"/>
    </row>
  </sheetData>
  <sheetProtection selectLockedCells="1"/>
  <mergeCells count="63">
    <mergeCell ref="C3:E3"/>
    <mergeCell ref="C4:E4"/>
    <mergeCell ref="C11:E11"/>
    <mergeCell ref="C14:E14"/>
    <mergeCell ref="C32:E32"/>
    <mergeCell ref="C33:E33"/>
    <mergeCell ref="C34:E34"/>
    <mergeCell ref="C36:E36"/>
    <mergeCell ref="C59:E59"/>
    <mergeCell ref="C79:E79"/>
    <mergeCell ref="F80:J80"/>
    <mergeCell ref="C80:E80"/>
    <mergeCell ref="F81:J81"/>
    <mergeCell ref="C81:E81"/>
    <mergeCell ref="F82:J82"/>
    <mergeCell ref="C82:E82"/>
    <mergeCell ref="F83:J83"/>
    <mergeCell ref="C83:E83"/>
    <mergeCell ref="F84:J84"/>
    <mergeCell ref="C84:E84"/>
    <mergeCell ref="C85:E85"/>
    <mergeCell ref="C86:E86"/>
    <mergeCell ref="C103:E103"/>
    <mergeCell ref="C106:E106"/>
    <mergeCell ref="C114:E114"/>
    <mergeCell ref="C117:E117"/>
    <mergeCell ref="F118:J118"/>
    <mergeCell ref="C118:E118"/>
    <mergeCell ref="F119:J119"/>
    <mergeCell ref="C119:E119"/>
    <mergeCell ref="F120:J120"/>
    <mergeCell ref="C120:E120"/>
    <mergeCell ref="F121:J121"/>
    <mergeCell ref="C121:E121"/>
    <mergeCell ref="F122:J122"/>
    <mergeCell ref="C122:E122"/>
    <mergeCell ref="C123:E123"/>
    <mergeCell ref="F124:J124"/>
    <mergeCell ref="C124:E124"/>
    <mergeCell ref="F125:J125"/>
    <mergeCell ref="C125:E125"/>
    <mergeCell ref="F126:J126"/>
    <mergeCell ref="C126:E126"/>
    <mergeCell ref="F127:J127"/>
    <mergeCell ref="C127:E127"/>
    <mergeCell ref="F128:J128"/>
    <mergeCell ref="C128:E128"/>
    <mergeCell ref="C129:J129"/>
    <mergeCell ref="C131:J131"/>
    <mergeCell ref="F132:J132"/>
    <mergeCell ref="C132:E132"/>
    <mergeCell ref="F133:J133"/>
    <mergeCell ref="C133:E133"/>
    <mergeCell ref="F134:J134"/>
    <mergeCell ref="C134:E134"/>
    <mergeCell ref="C135:E135"/>
    <mergeCell ref="C136:J136"/>
    <mergeCell ref="C137:E137"/>
    <mergeCell ref="F137:J137"/>
    <mergeCell ref="C138:E138"/>
    <mergeCell ref="F138:J138"/>
    <mergeCell ref="C139:E139"/>
    <mergeCell ref="F139:J139"/>
  </mergeCells>
  <pageMargins left="0.55118110236219997" right="0.55118110236219997" top="0.55118110236219997" bottom="0.55118110236219997" header="0.23622047244093999" footer="0.23622047244093999"/>
  <pageSetup paperSize="9" scale="90" fitToHeight="0" orientation="portrait" r:id="rId1"/>
  <headerFooter>
    <oddHeader>&amp;L24.1225 - 251117 - 24 : SERBA REZE
15 rue du Docteur Marcland - 87025 LIMOGES&amp;RDPGF - Lot n°19 ASCENSEURS - MONTE-MALADES 
DCE - Edition du 19/12/2025</oddHeader>
    <oddFooter>&amp;LNOVAM Ingénierie&amp;RPage &amp;P/&amp;N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 summaryRight="0"/>
  </sheetPr>
  <dimension ref="A1:AA98"/>
  <sheetViews>
    <sheetView showGridLines="0" workbookViewId="0"/>
  </sheetViews>
  <sheetFormatPr baseColWidth="10" defaultColWidth="9.140625" defaultRowHeight="12.75" customHeight="1"/>
  <cols>
    <col min="1" max="1" width="11.42578125" customWidth="1"/>
    <col min="2" max="2" width="35" customWidth="1"/>
    <col min="3" max="10" width="11.42578125" customWidth="1"/>
  </cols>
  <sheetData>
    <row r="1" spans="1:27" ht="12.75" customHeight="1">
      <c r="B1" s="19" t="s">
        <v>72</v>
      </c>
      <c r="AA1" s="2">
        <f>IF(DPGF!F139&lt;&gt;"",DPGF!F139,"0")</f>
        <v>0</v>
      </c>
    </row>
    <row r="2" spans="1:27" ht="12.75" customHeight="1">
      <c r="AA2" s="2" t="str">
        <f>UPPER(MID(AA98,1,1))&amp;MID(AA98,2,168)</f>
        <v xml:space="preserve">Zéro euro </v>
      </c>
    </row>
    <row r="3" spans="1:27" ht="25.5" customHeight="1">
      <c r="A3" s="24" t="s">
        <v>73</v>
      </c>
      <c r="B3" s="23" t="s">
        <v>74</v>
      </c>
      <c r="C3" s="178" t="s">
        <v>99</v>
      </c>
      <c r="D3" s="178"/>
      <c r="E3" s="178"/>
      <c r="F3" s="178"/>
      <c r="G3" s="178"/>
      <c r="H3" s="178"/>
      <c r="I3" s="178"/>
      <c r="J3" s="178"/>
      <c r="AA3" s="2">
        <f>INT(AA1/1000000)</f>
        <v>0</v>
      </c>
    </row>
    <row r="4" spans="1:27" ht="12.75" customHeight="1">
      <c r="AA4" s="2">
        <f>INT((AA1-AA3*1000000)/1000)</f>
        <v>0</v>
      </c>
    </row>
    <row r="5" spans="1:27" ht="25.5" customHeight="1">
      <c r="A5" s="24" t="s">
        <v>75</v>
      </c>
      <c r="B5" s="23" t="s">
        <v>76</v>
      </c>
      <c r="C5" s="178" t="s">
        <v>100</v>
      </c>
      <c r="D5" s="178"/>
      <c r="E5" s="178"/>
      <c r="F5" s="178"/>
      <c r="G5" s="178"/>
      <c r="H5" s="178"/>
      <c r="I5" s="178"/>
      <c r="J5" s="178"/>
      <c r="AA5" s="2">
        <f>INT(AA1-AA3*1000000-AA4*1000)</f>
        <v>0</v>
      </c>
    </row>
    <row r="6" spans="1:27" ht="12.75" customHeight="1">
      <c r="AA6" s="2">
        <f>ROUND(AA1-AA3*1000000-AA4*1000-AA5,2)*100</f>
        <v>0</v>
      </c>
    </row>
    <row r="7" spans="1:27" ht="12.75" customHeight="1">
      <c r="A7" s="24" t="s">
        <v>85</v>
      </c>
      <c r="B7" s="23" t="s">
        <v>86</v>
      </c>
      <c r="C7" s="25" t="s">
        <v>101</v>
      </c>
      <c r="AA7" s="2">
        <f>AA3-AA12*100</f>
        <v>0</v>
      </c>
    </row>
    <row r="8" spans="1:27" ht="12.75" customHeight="1">
      <c r="AA8" s="2">
        <f>0</f>
        <v>0</v>
      </c>
    </row>
    <row r="9" spans="1:27" ht="12.75" customHeight="1">
      <c r="A9" s="24" t="s">
        <v>87</v>
      </c>
      <c r="B9" s="23" t="s">
        <v>88</v>
      </c>
      <c r="C9" s="25" t="s">
        <v>31</v>
      </c>
      <c r="AA9" s="2">
        <f>AA4-AA15*100</f>
        <v>0</v>
      </c>
    </row>
    <row r="10" spans="1:27" ht="12.75" customHeight="1">
      <c r="AA10" s="2">
        <f>ROUND(AA5-AA18*100,0)</f>
        <v>0</v>
      </c>
    </row>
    <row r="11" spans="1:27" ht="25.5" customHeight="1">
      <c r="A11" s="24" t="s">
        <v>77</v>
      </c>
      <c r="B11" s="23" t="s">
        <v>78</v>
      </c>
      <c r="C11" s="178" t="s">
        <v>32</v>
      </c>
      <c r="D11" s="178"/>
      <c r="E11" s="178"/>
      <c r="F11" s="178"/>
      <c r="G11" s="178"/>
      <c r="H11" s="178"/>
      <c r="I11" s="178"/>
      <c r="J11" s="178"/>
      <c r="AA11" s="2">
        <f>AA6</f>
        <v>0</v>
      </c>
    </row>
    <row r="12" spans="1:27" ht="12.75" customHeight="1">
      <c r="AA12" s="2">
        <f>INT(AA3/100)</f>
        <v>0</v>
      </c>
    </row>
    <row r="13" spans="1:27" ht="12.75" customHeight="1">
      <c r="A13" s="24" t="s">
        <v>89</v>
      </c>
      <c r="B13" s="23" t="s">
        <v>90</v>
      </c>
      <c r="C13" s="25" t="s">
        <v>102</v>
      </c>
      <c r="AA13" s="2">
        <f>INT((AA3-AA12*100)/10)</f>
        <v>0</v>
      </c>
    </row>
    <row r="14" spans="1:27" ht="12.75" customHeight="1">
      <c r="AA14" s="2">
        <f>AA3-AA12*100-AA13*10</f>
        <v>0</v>
      </c>
    </row>
    <row r="15" spans="1:27" ht="12.75" customHeight="1">
      <c r="A15" s="24" t="s">
        <v>91</v>
      </c>
      <c r="B15" s="23" t="s">
        <v>92</v>
      </c>
      <c r="C15" s="25" t="s">
        <v>103</v>
      </c>
      <c r="AA15" s="2">
        <f>INT(AA4/100)</f>
        <v>0</v>
      </c>
    </row>
    <row r="16" spans="1:27" ht="12.75" customHeight="1">
      <c r="AA16" s="2">
        <f>INT((AA4-AA15*100)/10)</f>
        <v>0</v>
      </c>
    </row>
    <row r="17" spans="1:27" ht="12.75" customHeight="1">
      <c r="A17" s="24" t="s">
        <v>93</v>
      </c>
      <c r="B17" s="23" t="s">
        <v>94</v>
      </c>
      <c r="C17" s="25"/>
      <c r="AA17" s="2">
        <f>AA4-AA15*100-AA16*10</f>
        <v>0</v>
      </c>
    </row>
    <row r="18" spans="1:27" ht="12.75" customHeight="1">
      <c r="AA18" s="2">
        <f>INT(AA5/100)</f>
        <v>0</v>
      </c>
    </row>
    <row r="19" spans="1:27" ht="12.75" customHeight="1">
      <c r="C19" s="26">
        <v>0.2</v>
      </c>
      <c r="E19" s="27" t="s">
        <v>95</v>
      </c>
      <c r="AA19" s="2">
        <f>INT((AA5-AA18*100)/10)</f>
        <v>0</v>
      </c>
    </row>
    <row r="20" spans="1:27" ht="12.75" customHeight="1">
      <c r="C20" s="28">
        <v>5.5E-2</v>
      </c>
      <c r="E20" s="27" t="s">
        <v>96</v>
      </c>
      <c r="AA20" s="2">
        <f>AA5-AA18*100-AA19*10</f>
        <v>0</v>
      </c>
    </row>
    <row r="21" spans="1:27" ht="12.75" customHeight="1">
      <c r="C21" s="28">
        <v>0</v>
      </c>
      <c r="E21" s="27" t="s">
        <v>97</v>
      </c>
      <c r="AA21" s="2">
        <f>INT(AA6/10)</f>
        <v>0</v>
      </c>
    </row>
    <row r="22" spans="1:27" ht="12.75" customHeight="1">
      <c r="C22" s="29">
        <v>0</v>
      </c>
      <c r="E22" s="27" t="s">
        <v>98</v>
      </c>
      <c r="AA22" s="2">
        <f>ROUND(AA6-AA21*10,0)</f>
        <v>0</v>
      </c>
    </row>
    <row r="23" spans="1:27" ht="12.75" customHeight="1">
      <c r="AA23" s="2" t="str">
        <f>IF(AA12=0,"",IF(AA12=1,"",IF(AA12=2,"deux ",IF(AA12=3,"trois ",IF(AA12=4,"quatre ",IF(AA12=5,"cinq ",AA42))))))</f>
        <v/>
      </c>
    </row>
    <row r="24" spans="1:27" ht="12.75" customHeight="1">
      <c r="A24" s="24" t="s">
        <v>79</v>
      </c>
      <c r="B24" s="23" t="s">
        <v>80</v>
      </c>
      <c r="C24" s="178" t="s">
        <v>104</v>
      </c>
      <c r="D24" s="178"/>
      <c r="E24" s="178"/>
      <c r="F24" s="178"/>
      <c r="G24" s="178"/>
      <c r="H24" s="178"/>
      <c r="I24" s="178"/>
      <c r="J24" s="178"/>
      <c r="AA24" s="2" t="str">
        <f>IF(AA12=0,"",IF(AA12&lt;2,"cent ",AA43))</f>
        <v/>
      </c>
    </row>
    <row r="25" spans="1:27" ht="12.75" customHeight="1">
      <c r="AA25" s="2" t="str">
        <f>IF(AA13=1,AA44,IF(AA13=7,AA64,IF(AA13=9,AA80,AA89)))</f>
        <v/>
      </c>
    </row>
    <row r="26" spans="1:27" ht="12.75" customHeight="1">
      <c r="A26" s="24" t="s">
        <v>81</v>
      </c>
      <c r="B26" s="23" t="s">
        <v>82</v>
      </c>
      <c r="C26" s="178" t="s">
        <v>105</v>
      </c>
      <c r="D26" s="178"/>
      <c r="E26" s="178"/>
      <c r="F26" s="178"/>
      <c r="G26" s="178"/>
      <c r="H26" s="178"/>
      <c r="I26" s="178"/>
      <c r="J26" s="178"/>
      <c r="AA26" s="2" t="str">
        <f>IF(AA7=11,"",IF(AA7=12,"",IF(AA7=13,"",IF(AA7=14,"",IF(AA7=15,"",IF(AA7=16,"",AA45))))))</f>
        <v/>
      </c>
    </row>
    <row r="27" spans="1:27" ht="12.75" customHeight="1">
      <c r="AA27" s="2" t="str">
        <f>IF(AA3=0,"",IF(AA3&lt;2,"million ","millions "))</f>
        <v/>
      </c>
    </row>
    <row r="28" spans="1:27" ht="12.75" customHeight="1">
      <c r="A28" s="24" t="s">
        <v>83</v>
      </c>
      <c r="B28" s="23" t="s">
        <v>84</v>
      </c>
      <c r="C28" s="178"/>
      <c r="D28" s="178"/>
      <c r="E28" s="178"/>
      <c r="F28" s="178"/>
      <c r="G28" s="178"/>
      <c r="H28" s="178"/>
      <c r="I28" s="178"/>
      <c r="J28" s="178"/>
      <c r="AA28" s="2" t="str">
        <f>IF(AA8=1,"",IF(AA15=0,"",IF(AA15=1,"",IF(AA15=2,"deux ",IF(AA15=3,"trois ",IF(AA15=4,"quatre ",IF(AA15=5,"cinq ",AA46)))))))</f>
        <v/>
      </c>
    </row>
    <row r="29" spans="1:27" ht="12.75" customHeight="1">
      <c r="AA29" s="2" t="str">
        <f>IF(AA15=0,"",IF(AA15&lt;2,"cent ",AA47))</f>
        <v/>
      </c>
    </row>
    <row r="30" spans="1:27" ht="12.75" customHeight="1">
      <c r="AA30" s="2" t="str">
        <f>IF(AA16=1,AA48,IF(AA16=7,AA66,IF(AA16=9,AA81,AA90)))</f>
        <v/>
      </c>
    </row>
    <row r="31" spans="1:27" ht="12.75" customHeight="1">
      <c r="AA31" s="2" t="str">
        <f>IF(AA4=1,"",AA49)</f>
        <v/>
      </c>
    </row>
    <row r="32" spans="1:27" ht="12.75" customHeight="1">
      <c r="AA32" s="2" t="str">
        <f>IF(AA4&gt;0,"mille ","")</f>
        <v/>
      </c>
    </row>
    <row r="33" spans="27:27" ht="12.75" customHeight="1">
      <c r="AA33" s="2" t="str">
        <f>IF(INT(AA1)=0,"zéro ",IF(AA18=0,"",IF(AA18=1,"",IF(AA18=2,"deux ",IF(AA18=3,"trois ",IF(AA18=4,"quatre ",IF(AA18=5,"cinq ",AA50)))))))</f>
        <v xml:space="preserve">zéro </v>
      </c>
    </row>
    <row r="34" spans="27:27" ht="12.75" customHeight="1">
      <c r="AA34" s="2" t="str">
        <f>IF(AA18=0,"",IF(AA18&lt;2,"cent ",AA51))</f>
        <v/>
      </c>
    </row>
    <row r="35" spans="27:27" ht="12.75" customHeight="1">
      <c r="AA35" s="2" t="str">
        <f>IF(AA19=1,AA52,IF(AA19=7,AA68,IF(AA19=9,AA83,AA91)))</f>
        <v/>
      </c>
    </row>
    <row r="36" spans="27:27" ht="12.75" customHeight="1">
      <c r="AA36" s="2" t="str">
        <f>IF(AA10=11,"",IF(AA10=12,"",IF(AA10=13,"",IF(AA10=14,"",IF(AA10=15,"",IF(AA10=16,"",AA53))))))</f>
        <v/>
      </c>
    </row>
    <row r="37" spans="27:27" ht="12.75" customHeight="1">
      <c r="AA37" s="2" t="str">
        <f>IF(INT(AA1&lt;2),"euro ","euros ")</f>
        <v xml:space="preserve">euro </v>
      </c>
    </row>
    <row r="38" spans="27:27" ht="12.75" customHeight="1">
      <c r="AA38" s="2" t="str">
        <f>IF(AA6&gt;0,"et ","")</f>
        <v/>
      </c>
    </row>
    <row r="39" spans="27:27" ht="12.75" customHeight="1">
      <c r="AA39" s="2" t="str">
        <f>IF(AA21=1,AA54,IF(AA21=7,AA70,IF(AA21=9,AA84,AA92)))</f>
        <v/>
      </c>
    </row>
    <row r="40" spans="27:27" ht="12.75" customHeight="1">
      <c r="AA40" s="2" t="str">
        <f>IF(AA11=11,"",IF(AA11=12,"",IF(AA11=13,"",IF(AA11=14,"",IF(AA11=15,"",IF(AA11=16,"",AA55))))))</f>
        <v/>
      </c>
    </row>
    <row r="41" spans="27:27" ht="12.75" customHeight="1">
      <c r="AA41" s="2" t="str">
        <f>IF(AA6=0,"",IF(AA6&lt;2,"centime","centimes"))</f>
        <v/>
      </c>
    </row>
    <row r="42" spans="27:27" ht="12.75" customHeight="1">
      <c r="AA42" s="2" t="str">
        <f>IF(AA3=0," ",IF(AA12=6,"six ",IF(AA12=7,"sept ",IF(AA12=8,"huit ",IF(AA12=9,"neuf ",)))))</f>
        <v xml:space="preserve"> </v>
      </c>
    </row>
    <row r="43" spans="27:27" ht="12.75" customHeight="1">
      <c r="AA43" s="2" t="str">
        <f>IF(AA7&gt;0,"cent ", "cents ")</f>
        <v xml:space="preserve">cents </v>
      </c>
    </row>
    <row r="44" spans="27:27" ht="12.75" customHeight="1">
      <c r="AA44" s="2" t="str">
        <f>IF(AA7=10,"dix ",IF(AA7=11,"onze ",IF(AA7=12,"douze ",IF(AA7=13,"treize ",IF(AA7=14,"quatorze ",IF(AA7=15,"quinze ",AA56))))))</f>
        <v/>
      </c>
    </row>
    <row r="45" spans="27:27" ht="12.75" customHeight="1">
      <c r="AA45" s="2" t="str">
        <f>IF(AA7=17,"",IF(AA7=18,"",IF(AA7=19,"",AA57)))</f>
        <v/>
      </c>
    </row>
    <row r="46" spans="27:27" ht="12.75" customHeight="1">
      <c r="AA46" s="2">
        <f>IF(AA15=6,"six ",IF(AA15=7,"sept ",IF(AA15=8,"huit ",IF(AA15=9,"neuf ",))))</f>
        <v>0</v>
      </c>
    </row>
    <row r="47" spans="27:27" ht="12.75" customHeight="1">
      <c r="AA47" s="2" t="str">
        <f>IF(AA9&gt;0,"cent ", "cents ")</f>
        <v xml:space="preserve">cents </v>
      </c>
    </row>
    <row r="48" spans="27:27" ht="12.75" customHeight="1">
      <c r="AA48" s="2" t="str">
        <f>IF(AA9=10,"dix ",IF(AA9=11,"onze ",IF(AA9=12,"douze ",IF(AA9=13,"treize ",IF(AA9=14,"quatorze ",IF(AA9=15,"quinze ",AA58))))))</f>
        <v/>
      </c>
    </row>
    <row r="49" spans="27:27" ht="12.75" customHeight="1">
      <c r="AA49" s="2" t="str">
        <f>IF(AA9=11,"",IF(AA9=12,"",IF(AA9=13,"",IF(AA9=14,"",IF(AA9=15,"",IF(AA9=16,"",AA59))))))</f>
        <v/>
      </c>
    </row>
    <row r="50" spans="27:27" ht="12.75" customHeight="1">
      <c r="AA50" s="2">
        <f>IF(AA18=6,"six ",IF(AA18=7,"sept ",IF(AA18=8,"huit ",IF(AA18=9,"neuf ",))))</f>
        <v>0</v>
      </c>
    </row>
    <row r="51" spans="27:27" ht="12.75" customHeight="1">
      <c r="AA51" s="2" t="str">
        <f>IF(AA10&gt;0,"cent ", "cents ")</f>
        <v xml:space="preserve">cents </v>
      </c>
    </row>
    <row r="52" spans="27:27" ht="12.75" customHeight="1">
      <c r="AA52" s="2" t="str">
        <f>IF(AA10=10,"dix ",IF(AA10=11,"onze ",IF(AA10=12,"douze ",IF(AA10=13,"treize ",IF(AA10=14,"quatorze ",IF(AA10=15,"quinze ",AA60))))))</f>
        <v/>
      </c>
    </row>
    <row r="53" spans="27:27" ht="12.75" customHeight="1">
      <c r="AA53" s="2" t="str">
        <f>IF(AA10=17,"",IF(AA10=18,"",IF(AA10=19,"",AA61)))</f>
        <v/>
      </c>
    </row>
    <row r="54" spans="27:27" ht="12.75" customHeight="1">
      <c r="AA54" s="2" t="str">
        <f>IF(AA11=10,"dix ",IF(AA11=11,"onze ",IF(AA11=12,"douze ",IF(AA11=13,"treize ",IF(AA11=14,"quatorze ",IF(AA11=15,"quinze ",AA62))))))</f>
        <v/>
      </c>
    </row>
    <row r="55" spans="27:27" ht="12.75" customHeight="1">
      <c r="AA55" s="2" t="str">
        <f>IF(AA11=17,"",IF(AA11=18,"",IF(AA11=19,"",AA63)))</f>
        <v/>
      </c>
    </row>
    <row r="56" spans="27:27" ht="12.75" customHeight="1">
      <c r="AA56" s="2" t="str">
        <f>IF(AA7=16,"seize ",IF(AA7=17,"dix-sept ",IF(AA7=18,"dix-huit ",IF(AA7=19,"dix-neuf ",AA64))))</f>
        <v/>
      </c>
    </row>
    <row r="57" spans="27:27" ht="12.75" customHeight="1">
      <c r="AA57" s="2" t="str">
        <f>IF(AA7=21,"et un ",IF(AA7=31,"et un ",IF(AA7=41,"et un ",IF(AA7=51,"et un ",IF(AA7=61,"et un ",AA65)))))</f>
        <v/>
      </c>
    </row>
    <row r="58" spans="27:27" ht="12.75" customHeight="1">
      <c r="AA58" s="2" t="str">
        <f>IF(AA9=16,"seize ",IF(AA9=17,"dix-sept ",IF(AA9=18,"dix-huit ",IF(AA9=19,"dix-neuf ",AA66))))</f>
        <v/>
      </c>
    </row>
    <row r="59" spans="27:27" ht="12.75" customHeight="1">
      <c r="AA59" s="2" t="str">
        <f>IF(AA9=17,"",IF(AA9=18,"",IF(AA9=19,"",AA67)))</f>
        <v/>
      </c>
    </row>
    <row r="60" spans="27:27" ht="12.75" customHeight="1">
      <c r="AA60" s="2" t="str">
        <f>IF(AA10=16,"seize ",IF(AA10=17,"dix-sept ",IF(AA10=18,"dix-huit ",IF(AA10=19,"dix-neuf ",AA68))))</f>
        <v/>
      </c>
    </row>
    <row r="61" spans="27:27" ht="12.75" customHeight="1">
      <c r="AA61" s="2" t="str">
        <f>IF(AA10=21,"et un ",IF(AA10=31,"et un ",IF(AA10=41,"et un ",IF(AA10=51,"et un ",IF(AA10=61,"et un ",AA69)))))</f>
        <v/>
      </c>
    </row>
    <row r="62" spans="27:27" ht="12.75" customHeight="1">
      <c r="AA62" s="2" t="str">
        <f>IF(AA11=16,"seize ",IF(AA11=17,"dix-sept ",IF(AA11=18,"dix-huit ",IF(AA11=19,"dix-neuf ",AA70))))</f>
        <v/>
      </c>
    </row>
    <row r="63" spans="27:27" ht="12.75" customHeight="1">
      <c r="AA63" s="2" t="str">
        <f>IF(AA11=21,"et un ",IF(AA11=31,"et un ",IF(AA11=41,"et un ",IF(AA11=51,"et un ",IF(AA11=61,"et un ",AA71)))))</f>
        <v/>
      </c>
    </row>
    <row r="64" spans="27:27" ht="12.75" customHeight="1">
      <c r="AA64" s="2" t="str">
        <f>IF(AA7=70,"soixante-dix ",IF(AA7=71,"soixante et onze ",IF(AA7=72,"soixante-douze ",IF(AA7=73,"soixante-treize ",IF(AA7=74,"soixante-quatorze ",IF(AA7=75,"soixante-quinze ",AA72))))))</f>
        <v/>
      </c>
    </row>
    <row r="65" spans="27:27" ht="12.75" customHeight="1">
      <c r="AA65" s="2" t="str">
        <f>IF(AA13=9,"",IF(AA13=7,"",IF(AA14=0,"",IF(AA14=1,"un ",IF(AA14=2,"deux ",IF(AA14=3,"trois ",IF(AA14=4,"quatre ",IF(AA14=5,"cinq ",AA73))))))))</f>
        <v/>
      </c>
    </row>
    <row r="66" spans="27:27" ht="12.75" customHeight="1">
      <c r="AA66" s="2" t="str">
        <f>IF(AA9=70,"soixante-dix ",IF(AA9=71,"soixante et onze ",IF(AA9=72,"soixante-douze ",IF(AA9=73,"soixante-treize ",IF(AA9=74,"soixante-quatorze ",IF(AA9=75,"soixante-quinze ",AA74))))))</f>
        <v/>
      </c>
    </row>
    <row r="67" spans="27:27" ht="12.75" customHeight="1">
      <c r="AA67" s="2" t="str">
        <f>IF(AA9=21,"et un ",IF(AA9=31,"et un ",IF(AA9=41,"et un ",IF(AA9=51,"et un ",IF(AA9=61,"et un ",AA75)))))</f>
        <v/>
      </c>
    </row>
    <row r="68" spans="27:27" ht="12.75" customHeight="1">
      <c r="AA68" s="2" t="str">
        <f>IF(AA10=70,"soixante-dix ",IF(AA10=71,"soixante et onze ",IF(AA10=72,"soixante-douze ",IF(AA10=73,"soixante-treize ",IF(AA10=74,"soixante-quatorze ",IF(AA10=75,"soixante-quinze ",AA76))))))</f>
        <v/>
      </c>
    </row>
    <row r="69" spans="27:27" ht="12.75" customHeight="1">
      <c r="AA69" s="2" t="str">
        <f>IF(AA19=9,"",IF(AA19=7,"",IF(AA20=0,"",IF(AA20=1,"un ",IF(AA20=2,"deux ",IF(AA20=3,"trois ",IF(AA20=4,"quatre ",IF(AA20=5,"cinq ",AA77))))))))</f>
        <v/>
      </c>
    </row>
    <row r="70" spans="27:27" ht="12.75" customHeight="1">
      <c r="AA70" s="2" t="str">
        <f>IF(AA11=70,"soixante-dix ",IF(AA11=71,"soixante et onze ",IF(AA11=72,"soixante-douze ",IF(AA11=73,"soixante-treize ",IF(AA11=74,"soixante-quatorze ",IF(AA11=75,"soixante-quinze ",AA78))))))</f>
        <v/>
      </c>
    </row>
    <row r="71" spans="27:27" ht="12.75" customHeight="1">
      <c r="AA71" s="2" t="str">
        <f>IF(AA21=9,"",IF(AA21=7,"",IF(AA22=0,"",IF(AA22=1,"un ",IF(AA22=2,"deux ",IF(AA22=3,"trois ",IF(AA22=4,"quatre ",IF(AA22=5,"cinq ",AA79))))))))</f>
        <v/>
      </c>
    </row>
    <row r="72" spans="27:27" ht="12.75" customHeight="1">
      <c r="AA72" s="2" t="str">
        <f>IF(AA7=76,"soixante-seize ",IF(AA7=77,"soixante-dix-sept ",IF(AA7=78,"soixante-dix-huit ",IF(AA7=79,"soixante-dix-neuf ",AA80))))</f>
        <v/>
      </c>
    </row>
    <row r="73" spans="27:27" ht="12.75" customHeight="1">
      <c r="AA73" s="2">
        <f>IF(AA13=9,"",IF(AA14=6,"six ",IF(AA14=7,"sept ",IF(AA14=8,"huit ",IF(AA14=9,"neuf ",)))))</f>
        <v>0</v>
      </c>
    </row>
    <row r="74" spans="27:27" ht="12.75" customHeight="1">
      <c r="AA74" s="2" t="str">
        <f>IF(AA9=76,"soixante-seize ",IF(AA9=77,"soixante-dix-sept ",IF(AA9=78,"soixante-dix-huit ",IF(AA9=79,"soixante-dix-neuf ",AA81))))</f>
        <v/>
      </c>
    </row>
    <row r="75" spans="27:27" ht="12.75" customHeight="1">
      <c r="AA75" s="2" t="str">
        <f>IF(AA16=9,"",IF(AA16=7,"",IF(AA17=0,"",IF(AA17=1,"un ",IF(AA17=2,"deux ",IF(AA17=3,"trois ",IF(AA17=4,"quatre ",IF(AA17=5,"cinq ",AA82))))))))</f>
        <v/>
      </c>
    </row>
    <row r="76" spans="27:27" ht="12.75" customHeight="1">
      <c r="AA76" s="2" t="str">
        <f>IF(AA10=76,"soixante-seize ",IF(AA10=77,"soixante-dix-sept ",IF(AA10=78,"soixante-dix-huit ",IF(AA10=79,"soixante-dix-neuf ",AA83))))</f>
        <v/>
      </c>
    </row>
    <row r="77" spans="27:27" ht="12.75" customHeight="1">
      <c r="AA77" s="2">
        <f>IF(AA19=9,"",IF(AA20=6,"six ",IF(AA20=7,"sept ",IF(AA20=8,"huit ",IF(AA20=9,"neuf ",)))))</f>
        <v>0</v>
      </c>
    </row>
    <row r="78" spans="27:27" ht="12.75" customHeight="1">
      <c r="AA78" s="2" t="str">
        <f>IF(AA11=76,"soixante-seize ",IF(AA11=77,"soixante-dix-sept ",IF(AA11=78,"soixante-dix-huit ",IF(AA11=79,"soixante-dix-neuf ",AA84))))</f>
        <v/>
      </c>
    </row>
    <row r="79" spans="27:27" ht="12.75" customHeight="1">
      <c r="AA79" s="2">
        <f>IF(AA21=9,"",IF(AA22=6,"six ",IF(AA22=7,"sept ",IF(AA22=8,"huit ",IF(AA22=9,"neuf ",)))))</f>
        <v>0</v>
      </c>
    </row>
    <row r="80" spans="27:27" ht="12.75" customHeight="1">
      <c r="AA80" s="2" t="str">
        <f>IF(AA7=90,"quatre-vingt-dix ",IF(AA7=91,"quatre-vingt-onze ",IF(AA7=92,"quatre-vingt-douze ",IF(AA7=93,"quatre-vingt-treize ",IF(AA7=94,"quatre-vingt-quatorze ",IF(AA7=95,"quatre-vingt-quinze ",AA85))))))</f>
        <v/>
      </c>
    </row>
    <row r="81" spans="27:27" ht="12.75" customHeight="1">
      <c r="AA81" s="2" t="str">
        <f>IF(AA9=90,"quatre-vingt-dix ",IF(AA9=91,"quatre-vingt-onze ",IF(AA9=92,"quatre-vingt-douze ",IF(AA9=93,"quatre-vingt-treize ",IF(AA9=94,"quatre-vingt-quatorze ",IF(AA9=95,"quatre-vingt-quinze ",AA86))))))</f>
        <v/>
      </c>
    </row>
    <row r="82" spans="27:27" ht="12.75" customHeight="1">
      <c r="AA82" s="2">
        <f>IF(AA16=9,"",IF(AA17=6,"six ",IF(AA17=7,"sept ",IF(AA17=8,"huit ",IF(AA17=9,"neuf ",)))))</f>
        <v>0</v>
      </c>
    </row>
    <row r="83" spans="27:27" ht="12.75" customHeight="1">
      <c r="AA83" s="2" t="str">
        <f>IF(AA10=90,"quatre-vingt-dix ",IF(AA10=91,"quatre-vingt-onze ",IF(AA10=92,"quatre-vingt-douze ",IF(AA10=93,"quatre-vingt-treize ",IF(AA10=94,"quatre-vingt-quatorze ",IF(AA10=95,"quatre-vingt-quinze ",AA87))))))</f>
        <v/>
      </c>
    </row>
    <row r="84" spans="27:27" ht="12.75" customHeight="1">
      <c r="AA84" s="2" t="str">
        <f>IF(AA11=90,"quatre-vingt-dix ",IF(AA11=91,"quatre-vingt-onze ",IF(AA11=92,"quatre-vingt-douze ",IF(AA11=93,"quatre-vingt-treize ",IF(AA11=94,"quatre-vingt-quatorze ",IF(AA11=95,"quatre-vingt-quinze ",AA88))))))</f>
        <v/>
      </c>
    </row>
    <row r="85" spans="27:27" ht="12.75" customHeight="1">
      <c r="AA85" s="2" t="str">
        <f>IF(AA7=96,"quatre-vingt-seize ",IF(AA7=97,"quatre-vingt-dix-sept ",IF(AA7=98,"quatre-vingt-dix-huit ",IF(AA7=99,"quatre-vingt-dix-neuf ",AA89))))</f>
        <v/>
      </c>
    </row>
    <row r="86" spans="27:27" ht="12.75" customHeight="1">
      <c r="AA86" s="2" t="str">
        <f>IF(AA9=96,"quatre-vingt-seize ",IF(AA9=97,"quatre-vingt-dix-sept ",IF(AA9=98,"quatre-vingt-dix-huit ",IF(AA9=99,"quatre-vingt-dix-neuf ",AA90))))</f>
        <v/>
      </c>
    </row>
    <row r="87" spans="27:27" ht="12.75" customHeight="1">
      <c r="AA87" s="2" t="str">
        <f>IF(AA10=96,"quatre-vingt-seize ",IF(AA10=97,"quatre-vingt-dix-sept ",IF(AA10=98,"quatre-vingt-dix-huit ",IF(AA10=99,"quatre-vingt-dix-neuf ",AA91))))</f>
        <v/>
      </c>
    </row>
    <row r="88" spans="27:27" ht="12.75" customHeight="1">
      <c r="AA88" s="2" t="str">
        <f>IF(AA11=96,"quatre-vingt-seize ",IF(AA11=97,"quatre-vingt-dix-sept ",IF(AA11=98,"quatre-vingt-dix-huit ",IF(AA11=99,"quatre-vingt-dix-neuf ",AA92))))</f>
        <v/>
      </c>
    </row>
    <row r="89" spans="27:27" ht="12.75" customHeight="1">
      <c r="AA89" s="2" t="str">
        <f>IF(AA13=2,"vingt ",IF(AA13=3,"trente ",IF(AA13=4,"quarante ",IF(AA13=5,"cinquante ",AA93))))</f>
        <v/>
      </c>
    </row>
    <row r="90" spans="27:27" ht="12.75" customHeight="1">
      <c r="AA90" s="2" t="str">
        <f>IF(AA16=2,"vingt ",IF(AA16=3,"trente ",IF(AA16=4,"quarante ",IF(AA16=5,"cinquante ",AA94))))</f>
        <v/>
      </c>
    </row>
    <row r="91" spans="27:27" ht="12.75" customHeight="1">
      <c r="AA91" s="2" t="str">
        <f>IF(AA19=2,"vingt ",IF(AA19=3,"trente ",IF(AA19=4,"quarante ",IF(AA19=5,"cinquante ",AA95))))</f>
        <v/>
      </c>
    </row>
    <row r="92" spans="27:27" ht="12.75" customHeight="1">
      <c r="AA92" s="2" t="str">
        <f>IF(AA21=2,"vingt ",IF(AA21=3,"trente ",IF(AA21=4,"quarante ",IF(AA21=5,"cinquante ",AA96))))</f>
        <v/>
      </c>
    </row>
    <row r="93" spans="27:27" ht="12.75" customHeight="1">
      <c r="AA93" s="2" t="str">
        <f>IF(AA13=6,"soixante ",IF(AA7=80,"quatre-vingts ",IF(AA13=8,"quatre-vingt-","")))</f>
        <v/>
      </c>
    </row>
    <row r="94" spans="27:27" ht="12.75" customHeight="1">
      <c r="AA94" s="2" t="str">
        <f>IF(AA16=6,"soixante ",IF(AA9=80,"quatre-vingts ",IF(AA16=8,"quatre-vingt-","")))</f>
        <v/>
      </c>
    </row>
    <row r="95" spans="27:27" ht="12.75" customHeight="1">
      <c r="AA95" s="2" t="str">
        <f>IF(AA19=6,"soixante ",IF(AA10=80,"quatre-vingts ",IF(AA19=8,"quatre-vingt-","")))</f>
        <v/>
      </c>
    </row>
    <row r="96" spans="27:27" ht="12.75" customHeight="1">
      <c r="AA96" s="2" t="str">
        <f>IF(AA21=6,"soixante ",IF(AA11=80,"quatre-vingts ",IF(AA21=8,"quatre-vingt-","")))</f>
        <v/>
      </c>
    </row>
    <row r="97" spans="27:27" ht="12.75" customHeight="1">
      <c r="AA97" s="2">
        <f>0</f>
        <v>0</v>
      </c>
    </row>
    <row r="98" spans="27:27" ht="12.75" customHeight="1">
      <c r="AA98" s="2" t="str">
        <f>(AA23&amp;AA24&amp;AA25&amp;AA26&amp;AA27&amp;AA28&amp;AA29&amp;AA30&amp;AA31&amp;AA32&amp;AA33&amp;AA34&amp;AA35&amp;AA36&amp;AA37&amp;AA38&amp;AA39&amp;AA40&amp;AA41)</f>
        <v xml:space="preserve">zéro euro </v>
      </c>
    </row>
  </sheetData>
  <sheetProtection password="E95E" sheet="1" objects="1" selectLockedCells="1"/>
  <mergeCells count="6">
    <mergeCell ref="C28:J28"/>
    <mergeCell ref="C3:J3"/>
    <mergeCell ref="C5:J5"/>
    <mergeCell ref="C11:J11"/>
    <mergeCell ref="C24:J24"/>
    <mergeCell ref="C26:J26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 summaryRight="0"/>
  </sheetPr>
  <dimension ref="A1:C12"/>
  <sheetViews>
    <sheetView workbookViewId="0"/>
  </sheetViews>
  <sheetFormatPr baseColWidth="10" defaultColWidth="9.140625" defaultRowHeight="15"/>
  <cols>
    <col min="1" max="1" width="24.7109375" customWidth="1"/>
  </cols>
  <sheetData>
    <row r="1" spans="1:3">
      <c r="A1" s="2" t="s">
        <v>106</v>
      </c>
      <c r="B1" s="2" t="s">
        <v>107</v>
      </c>
    </row>
    <row r="2" spans="1:3">
      <c r="A2" s="2" t="s">
        <v>108</v>
      </c>
      <c r="B2" s="2" t="s">
        <v>99</v>
      </c>
    </row>
    <row r="3" spans="1:3">
      <c r="A3" s="2" t="s">
        <v>109</v>
      </c>
      <c r="B3" s="2">
        <v>1</v>
      </c>
    </row>
    <row r="4" spans="1:3">
      <c r="A4" s="2" t="s">
        <v>110</v>
      </c>
      <c r="B4" s="2">
        <v>0</v>
      </c>
    </row>
    <row r="5" spans="1:3">
      <c r="A5" s="2" t="s">
        <v>111</v>
      </c>
      <c r="B5" s="2">
        <v>0</v>
      </c>
    </row>
    <row r="6" spans="1:3">
      <c r="A6" s="2" t="s">
        <v>112</v>
      </c>
      <c r="B6" s="2">
        <v>1</v>
      </c>
    </row>
    <row r="7" spans="1:3">
      <c r="A7" s="2" t="s">
        <v>113</v>
      </c>
      <c r="B7" s="2">
        <v>1</v>
      </c>
    </row>
    <row r="8" spans="1:3">
      <c r="A8" s="2" t="s">
        <v>114</v>
      </c>
      <c r="B8" s="2">
        <v>0</v>
      </c>
    </row>
    <row r="9" spans="1:3">
      <c r="A9" s="2" t="s">
        <v>115</v>
      </c>
      <c r="B9" s="2">
        <v>0</v>
      </c>
    </row>
    <row r="10" spans="1:3">
      <c r="A10" s="2" t="s">
        <v>116</v>
      </c>
      <c r="C10" s="2" t="s">
        <v>117</v>
      </c>
    </row>
    <row r="11" spans="1:3">
      <c r="A11" s="2" t="s">
        <v>118</v>
      </c>
      <c r="B11" s="2">
        <v>0</v>
      </c>
    </row>
    <row r="12" spans="1:3">
      <c r="A12" s="2" t="s">
        <v>119</v>
      </c>
      <c r="B12" s="2" t="s">
        <v>120</v>
      </c>
    </row>
  </sheetData>
  <sheetProtection password="E95E" sheet="1" objects="1" selectLockedCells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9900"/>
    <outlinePr summaryBelow="0" summaryRight="0"/>
    <pageSetUpPr fitToPage="1"/>
  </sheetPr>
  <dimension ref="A2:J28"/>
  <sheetViews>
    <sheetView showGridLines="0" workbookViewId="0">
      <selection activeCell="C4" sqref="C4:J4"/>
    </sheetView>
  </sheetViews>
  <sheetFormatPr baseColWidth="10" defaultColWidth="9.140625" defaultRowHeight="12.75" customHeight="1"/>
  <cols>
    <col min="1" max="1" width="6.7109375" customWidth="1"/>
    <col min="2" max="2" width="35" customWidth="1"/>
    <col min="3" max="10" width="11.42578125" customWidth="1"/>
  </cols>
  <sheetData>
    <row r="2" spans="1:10" ht="12.75" customHeight="1">
      <c r="B2" s="181" t="s">
        <v>121</v>
      </c>
      <c r="C2" s="181"/>
      <c r="D2" s="181"/>
      <c r="E2" s="181"/>
      <c r="F2" s="181"/>
      <c r="G2" s="181"/>
      <c r="H2" s="181"/>
      <c r="I2" s="181"/>
      <c r="J2" s="181"/>
    </row>
    <row r="4" spans="1:10" ht="12.75" customHeight="1">
      <c r="A4" s="24" t="s">
        <v>73</v>
      </c>
      <c r="B4" s="23" t="s">
        <v>122</v>
      </c>
      <c r="C4" s="180"/>
      <c r="D4" s="180"/>
      <c r="E4" s="180"/>
      <c r="F4" s="180"/>
      <c r="G4" s="180"/>
      <c r="H4" s="180"/>
      <c r="I4" s="180"/>
      <c r="J4" s="180"/>
    </row>
    <row r="6" spans="1:10" ht="12.75" customHeight="1">
      <c r="A6" s="24" t="s">
        <v>75</v>
      </c>
      <c r="B6" s="23" t="s">
        <v>123</v>
      </c>
      <c r="C6" s="180"/>
      <c r="D6" s="180"/>
      <c r="E6" s="180"/>
      <c r="F6" s="180"/>
      <c r="G6" s="180"/>
      <c r="H6" s="180"/>
      <c r="I6" s="180"/>
      <c r="J6" s="180"/>
    </row>
    <row r="8" spans="1:10" ht="12.75" customHeight="1">
      <c r="A8" s="24" t="s">
        <v>85</v>
      </c>
      <c r="B8" s="23" t="s">
        <v>124</v>
      </c>
      <c r="C8" s="180"/>
      <c r="D8" s="180"/>
      <c r="E8" s="180"/>
      <c r="F8" s="180"/>
      <c r="G8" s="180"/>
      <c r="H8" s="180"/>
      <c r="I8" s="180"/>
      <c r="J8" s="180"/>
    </row>
    <row r="10" spans="1:10" ht="12.75" customHeight="1">
      <c r="A10" s="24" t="s">
        <v>87</v>
      </c>
      <c r="B10" s="23" t="s">
        <v>125</v>
      </c>
      <c r="C10" s="182"/>
      <c r="D10" s="182"/>
      <c r="E10" s="182"/>
      <c r="F10" s="182"/>
      <c r="G10" s="182"/>
      <c r="H10" s="182"/>
      <c r="I10" s="182"/>
      <c r="J10" s="182"/>
    </row>
    <row r="12" spans="1:10" ht="12.75" customHeight="1">
      <c r="A12" s="24" t="s">
        <v>77</v>
      </c>
      <c r="B12" s="23" t="s">
        <v>126</v>
      </c>
      <c r="C12" s="180"/>
      <c r="D12" s="180"/>
      <c r="E12" s="180"/>
      <c r="F12" s="180"/>
      <c r="G12" s="180"/>
      <c r="H12" s="180"/>
      <c r="I12" s="180"/>
      <c r="J12" s="180"/>
    </row>
    <row r="14" spans="1:10" ht="12.75" customHeight="1">
      <c r="A14" s="24" t="s">
        <v>89</v>
      </c>
      <c r="B14" s="23" t="s">
        <v>127</v>
      </c>
      <c r="C14" s="180"/>
      <c r="D14" s="180"/>
      <c r="E14" s="180"/>
      <c r="F14" s="180"/>
      <c r="G14" s="180"/>
      <c r="H14" s="180"/>
      <c r="I14" s="180"/>
      <c r="J14" s="180"/>
    </row>
    <row r="16" spans="1:10" ht="12.75" customHeight="1">
      <c r="A16" s="24" t="s">
        <v>91</v>
      </c>
      <c r="B16" s="23" t="s">
        <v>128</v>
      </c>
      <c r="C16" s="180"/>
      <c r="D16" s="180"/>
      <c r="E16" s="180"/>
      <c r="F16" s="180"/>
      <c r="G16" s="180"/>
      <c r="H16" s="180"/>
      <c r="I16" s="180"/>
      <c r="J16" s="180"/>
    </row>
    <row r="18" spans="1:10" ht="12.75" customHeight="1">
      <c r="A18" s="24" t="s">
        <v>93</v>
      </c>
      <c r="B18" s="23" t="s">
        <v>129</v>
      </c>
      <c r="C18" s="179"/>
      <c r="D18" s="179"/>
      <c r="E18" s="179"/>
      <c r="F18" s="179"/>
      <c r="G18" s="179"/>
      <c r="H18" s="179"/>
      <c r="I18" s="179"/>
      <c r="J18" s="179"/>
    </row>
    <row r="20" spans="1:10" ht="12.75" customHeight="1">
      <c r="A20" s="24" t="s">
        <v>130</v>
      </c>
      <c r="B20" s="23" t="s">
        <v>131</v>
      </c>
      <c r="C20" s="179"/>
      <c r="D20" s="179"/>
      <c r="E20" s="179"/>
      <c r="F20" s="179"/>
      <c r="G20" s="179"/>
      <c r="H20" s="179"/>
      <c r="I20" s="179"/>
      <c r="J20" s="179"/>
    </row>
    <row r="22" spans="1:10" ht="12.75" customHeight="1">
      <c r="A22" s="24" t="s">
        <v>79</v>
      </c>
      <c r="B22" s="23" t="s">
        <v>132</v>
      </c>
      <c r="C22" s="179"/>
      <c r="D22" s="179"/>
      <c r="E22" s="179"/>
      <c r="F22" s="179"/>
      <c r="G22" s="179"/>
      <c r="H22" s="179"/>
      <c r="I22" s="179"/>
      <c r="J22" s="179"/>
    </row>
    <row r="24" spans="1:10" ht="12.75" customHeight="1">
      <c r="A24" s="24" t="s">
        <v>81</v>
      </c>
      <c r="B24" s="23" t="s">
        <v>133</v>
      </c>
      <c r="C24" s="180"/>
      <c r="D24" s="180"/>
      <c r="E24" s="180"/>
      <c r="F24" s="180"/>
      <c r="G24" s="180"/>
      <c r="H24" s="180"/>
      <c r="I24" s="180"/>
      <c r="J24" s="180"/>
    </row>
    <row r="28" spans="1:10" ht="60" customHeight="1">
      <c r="A28" s="24" t="s">
        <v>83</v>
      </c>
      <c r="B28" s="23" t="s">
        <v>134</v>
      </c>
      <c r="C28" s="180"/>
      <c r="D28" s="180"/>
      <c r="E28" s="180"/>
      <c r="F28" s="180"/>
      <c r="G28" s="180"/>
      <c r="H28" s="180"/>
      <c r="I28" s="180"/>
      <c r="J28" s="180"/>
    </row>
  </sheetData>
  <sheetProtection password="E95E" sheet="1" objects="1" selectLockedCells="1"/>
  <mergeCells count="13">
    <mergeCell ref="B2:J2"/>
    <mergeCell ref="C4:J4"/>
    <mergeCell ref="C6:J6"/>
    <mergeCell ref="C8:J8"/>
    <mergeCell ref="C10:J10"/>
    <mergeCell ref="C22:J22"/>
    <mergeCell ref="C24:J24"/>
    <mergeCell ref="C28:J28"/>
    <mergeCell ref="C12:J12"/>
    <mergeCell ref="C14:J14"/>
    <mergeCell ref="C16:J16"/>
    <mergeCell ref="C18:J18"/>
    <mergeCell ref="C20:J20"/>
  </mergeCells>
  <pageMargins left="0.70866141732282995" right="0.70866141732282995" top="0.74803149606299002" bottom="0.74803149606299002" header="0.31496062992126" footer="0.31496062992126"/>
  <pageSetup paperSize="9" fitToHeight="0" orientation="landscape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009BFF"/>
    <outlinePr summaryBelow="0" summaryRight="0"/>
    <pageSetUpPr fitToPage="1"/>
  </sheetPr>
  <dimension ref="B2:F54"/>
  <sheetViews>
    <sheetView showGridLines="0" workbookViewId="0">
      <selection activeCell="B6" sqref="B6"/>
    </sheetView>
  </sheetViews>
  <sheetFormatPr baseColWidth="10" defaultColWidth="9.140625" defaultRowHeight="12.75" customHeight="1"/>
  <cols>
    <col min="1" max="1" width="6.7109375" customWidth="1"/>
    <col min="2" max="2" width="68.140625" customWidth="1"/>
    <col min="3" max="6" width="15.5703125" customWidth="1"/>
  </cols>
  <sheetData>
    <row r="2" spans="2:6" ht="16.149999999999999" customHeight="1">
      <c r="B2" s="183" t="s">
        <v>135</v>
      </c>
      <c r="C2" s="183"/>
      <c r="D2" s="183"/>
      <c r="E2" s="183"/>
      <c r="F2" s="183"/>
    </row>
    <row r="4" spans="2:6" ht="12.75" customHeight="1">
      <c r="B4" s="30" t="s">
        <v>136</v>
      </c>
      <c r="C4" s="30" t="s">
        <v>137</v>
      </c>
      <c r="D4" s="30" t="s">
        <v>138</v>
      </c>
      <c r="E4" s="30" t="s">
        <v>139</v>
      </c>
      <c r="F4" s="30" t="s">
        <v>140</v>
      </c>
    </row>
    <row r="6" spans="2:6" ht="12.75" customHeight="1">
      <c r="B6" s="31"/>
      <c r="C6" s="32"/>
      <c r="D6" s="33"/>
      <c r="E6" s="34"/>
      <c r="F6" s="35" t="str">
        <f>IF(AND(E6= "",D6= ""), "", ROUND(ROUND(E6, 2) * ROUND(D6, 3), 2))</f>
        <v/>
      </c>
    </row>
    <row r="8" spans="2:6" ht="12.75" customHeight="1">
      <c r="B8" s="31"/>
      <c r="C8" s="32"/>
      <c r="D8" s="33"/>
      <c r="E8" s="34"/>
      <c r="F8" s="35" t="str">
        <f>IF(AND(E8= "",D8= ""), "", ROUND(ROUND(E8, 2) * ROUND(D8, 3), 2))</f>
        <v/>
      </c>
    </row>
    <row r="10" spans="2:6" ht="12.75" customHeight="1">
      <c r="B10" s="31"/>
      <c r="C10" s="32"/>
      <c r="D10" s="33"/>
      <c r="E10" s="34"/>
      <c r="F10" s="35" t="str">
        <f>IF(AND(E10= "",D10= ""), "", ROUND(ROUND(E10, 2) * ROUND(D10, 3), 2))</f>
        <v/>
      </c>
    </row>
    <row r="12" spans="2:6" ht="12.75" customHeight="1">
      <c r="B12" s="31"/>
      <c r="C12" s="32"/>
      <c r="D12" s="33"/>
      <c r="E12" s="34"/>
      <c r="F12" s="35" t="str">
        <f>IF(AND(E12= "",D12= ""), "", ROUND(ROUND(E12, 2) * ROUND(D12, 3), 2))</f>
        <v/>
      </c>
    </row>
    <row r="14" spans="2:6" ht="12.75" customHeight="1">
      <c r="B14" s="31"/>
      <c r="C14" s="32"/>
      <c r="D14" s="33"/>
      <c r="E14" s="34"/>
      <c r="F14" s="35" t="str">
        <f>IF(AND(E14= "",D14= ""), "", ROUND(ROUND(E14, 2) * ROUND(D14, 3), 2))</f>
        <v/>
      </c>
    </row>
    <row r="16" spans="2:6" ht="12.75" customHeight="1">
      <c r="B16" s="31"/>
      <c r="C16" s="32"/>
      <c r="D16" s="33"/>
      <c r="E16" s="34"/>
      <c r="F16" s="35" t="str">
        <f>IF(AND(E16= "",D16= ""), "", ROUND(ROUND(E16, 2) * ROUND(D16, 3), 2))</f>
        <v/>
      </c>
    </row>
    <row r="18" spans="2:6" ht="12.75" customHeight="1">
      <c r="B18" s="31"/>
      <c r="C18" s="32"/>
      <c r="D18" s="33"/>
      <c r="E18" s="34"/>
      <c r="F18" s="35" t="str">
        <f>IF(AND(E18= "",D18= ""), "", ROUND(ROUND(E18, 2) * ROUND(D18, 3), 2))</f>
        <v/>
      </c>
    </row>
    <row r="20" spans="2:6" ht="12.75" customHeight="1">
      <c r="B20" s="31"/>
      <c r="C20" s="32"/>
      <c r="D20" s="33"/>
      <c r="E20" s="34"/>
      <c r="F20" s="35" t="str">
        <f>IF(AND(E20= "",D20= ""), "", ROUND(ROUND(E20, 2) * ROUND(D20, 3), 2))</f>
        <v/>
      </c>
    </row>
    <row r="22" spans="2:6" ht="12.75" customHeight="1">
      <c r="B22" s="31"/>
      <c r="C22" s="32"/>
      <c r="D22" s="33"/>
      <c r="E22" s="34"/>
      <c r="F22" s="35" t="str">
        <f>IF(AND(E22= "",D22= ""), "", ROUND(ROUND(E22, 2) * ROUND(D22, 3), 2))</f>
        <v/>
      </c>
    </row>
    <row r="24" spans="2:6" ht="12.75" customHeight="1">
      <c r="B24" s="31"/>
      <c r="C24" s="32"/>
      <c r="D24" s="33"/>
      <c r="E24" s="34"/>
      <c r="F24" s="35" t="str">
        <f>IF(AND(E24= "",D24= ""), "", ROUND(ROUND(E24, 2) * ROUND(D24, 3), 2))</f>
        <v/>
      </c>
    </row>
    <row r="26" spans="2:6" ht="12.75" customHeight="1">
      <c r="B26" s="31"/>
      <c r="C26" s="32"/>
      <c r="D26" s="33"/>
      <c r="E26" s="34"/>
      <c r="F26" s="35" t="str">
        <f>IF(AND(E26= "",D26= ""), "", ROUND(ROUND(E26, 2) * ROUND(D26, 3), 2))</f>
        <v/>
      </c>
    </row>
    <row r="28" spans="2:6" ht="12.75" customHeight="1">
      <c r="B28" s="31"/>
      <c r="C28" s="32"/>
      <c r="D28" s="33"/>
      <c r="E28" s="34"/>
      <c r="F28" s="35" t="str">
        <f>IF(AND(E28= "",D28= ""), "", ROUND(ROUND(E28, 2) * ROUND(D28, 3), 2))</f>
        <v/>
      </c>
    </row>
    <row r="30" spans="2:6" ht="12.75" customHeight="1">
      <c r="B30" s="31"/>
      <c r="C30" s="32"/>
      <c r="D30" s="33"/>
      <c r="E30" s="34"/>
      <c r="F30" s="35" t="str">
        <f>IF(AND(E30= "",D30= ""), "", ROUND(ROUND(E30, 2) * ROUND(D30, 3), 2))</f>
        <v/>
      </c>
    </row>
    <row r="32" spans="2:6" ht="12.75" customHeight="1">
      <c r="B32" s="31"/>
      <c r="C32" s="32"/>
      <c r="D32" s="33"/>
      <c r="E32" s="34"/>
      <c r="F32" s="35" t="str">
        <f>IF(AND(E32= "",D32= ""), "", ROUND(ROUND(E32, 2) * ROUND(D32, 3), 2))</f>
        <v/>
      </c>
    </row>
    <row r="34" spans="2:6" ht="12.75" customHeight="1">
      <c r="B34" s="31"/>
      <c r="C34" s="32"/>
      <c r="D34" s="33"/>
      <c r="E34" s="34"/>
      <c r="F34" s="35" t="str">
        <f>IF(AND(E34= "",D34= ""), "", ROUND(ROUND(E34, 2) * ROUND(D34, 3), 2))</f>
        <v/>
      </c>
    </row>
    <row r="36" spans="2:6" ht="12.75" customHeight="1">
      <c r="B36" s="31"/>
      <c r="C36" s="32"/>
      <c r="D36" s="33"/>
      <c r="E36" s="34"/>
      <c r="F36" s="35" t="str">
        <f>IF(AND(E36= "",D36= ""), "", ROUND(ROUND(E36, 2) * ROUND(D36, 3), 2))</f>
        <v/>
      </c>
    </row>
    <row r="38" spans="2:6" ht="12.75" customHeight="1">
      <c r="B38" s="31"/>
      <c r="C38" s="32"/>
      <c r="D38" s="33"/>
      <c r="E38" s="34"/>
      <c r="F38" s="35" t="str">
        <f>IF(AND(E38= "",D38= ""), "", ROUND(ROUND(E38, 2) * ROUND(D38, 3), 2))</f>
        <v/>
      </c>
    </row>
    <row r="40" spans="2:6" ht="12.75" customHeight="1">
      <c r="B40" s="31"/>
      <c r="C40" s="32"/>
      <c r="D40" s="33"/>
      <c r="E40" s="34"/>
      <c r="F40" s="35" t="str">
        <f>IF(AND(E40= "",D40= ""), "", ROUND(ROUND(E40, 2) * ROUND(D40, 3), 2))</f>
        <v/>
      </c>
    </row>
    <row r="42" spans="2:6" ht="12.75" customHeight="1">
      <c r="B42" s="31"/>
      <c r="C42" s="32"/>
      <c r="D42" s="33"/>
      <c r="E42" s="34"/>
      <c r="F42" s="35" t="str">
        <f>IF(AND(E42= "",D42= ""), "", ROUND(ROUND(E42, 2) * ROUND(D42, 3), 2))</f>
        <v/>
      </c>
    </row>
    <row r="44" spans="2:6" ht="12.75" customHeight="1">
      <c r="B44" s="31"/>
      <c r="C44" s="32"/>
      <c r="D44" s="33"/>
      <c r="E44" s="34"/>
      <c r="F44" s="35" t="str">
        <f>IF(AND(E44= "",D44= ""), "", ROUND(ROUND(E44, 2) * ROUND(D44, 3), 2))</f>
        <v/>
      </c>
    </row>
    <row r="46" spans="2:6" ht="12.75" customHeight="1">
      <c r="B46" s="31"/>
      <c r="C46" s="32"/>
      <c r="D46" s="33"/>
      <c r="E46" s="34"/>
      <c r="F46" s="35" t="str">
        <f>IF(AND(E46= "",D46= ""), "", ROUND(ROUND(E46, 2) * ROUND(D46, 3), 2))</f>
        <v/>
      </c>
    </row>
    <row r="48" spans="2:6" ht="12.75" customHeight="1">
      <c r="B48" s="31"/>
      <c r="C48" s="32"/>
      <c r="D48" s="33"/>
      <c r="E48" s="34"/>
      <c r="F48" s="35" t="str">
        <f>IF(AND(E48= "",D48= ""), "", ROUND(ROUND(E48, 2) * ROUND(D48, 3), 2))</f>
        <v/>
      </c>
    </row>
    <row r="50" spans="2:6" ht="12.75" customHeight="1">
      <c r="B50" s="31"/>
      <c r="C50" s="32"/>
      <c r="D50" s="33"/>
      <c r="E50" s="34"/>
      <c r="F50" s="35" t="str">
        <f>IF(AND(E50= "",D50= ""), "", ROUND(ROUND(E50, 2) * ROUND(D50, 3), 2))</f>
        <v/>
      </c>
    </row>
    <row r="52" spans="2:6" ht="12.75" customHeight="1">
      <c r="B52" s="31"/>
      <c r="C52" s="32"/>
      <c r="D52" s="33"/>
      <c r="E52" s="34"/>
      <c r="F52" s="35" t="str">
        <f>IF(AND(E52= "",D52= ""), "", ROUND(ROUND(E52, 2) * ROUND(D52, 3), 2))</f>
        <v/>
      </c>
    </row>
    <row r="54" spans="2:6" ht="12.75" customHeight="1">
      <c r="B54" s="31"/>
      <c r="C54" s="32"/>
      <c r="D54" s="33"/>
      <c r="E54" s="34"/>
      <c r="F54" s="35" t="str">
        <f>IF(AND(E54= "",D54= ""), "", ROUND(ROUND(E54, 2) * ROUND(D54, 3), 2))</f>
        <v/>
      </c>
    </row>
  </sheetData>
  <sheetProtection password="E95E" sheet="1" objects="1" selectLockedCells="1"/>
  <mergeCells count="1">
    <mergeCell ref="B2:F2"/>
  </mergeCells>
  <pageMargins left="0.70866141732282995" right="0.70866141732282995" top="0.74803149606299002" bottom="0.74803149606299002" header="0.31496062992126" footer="0.31496062992126"/>
  <pageSetup paperSize="9" fitToHeight="0"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6</vt:i4>
      </vt:variant>
      <vt:variant>
        <vt:lpstr>Plages nommées</vt:lpstr>
      </vt:variant>
      <vt:variant>
        <vt:i4>29</vt:i4>
      </vt:variant>
    </vt:vector>
  </HeadingPairs>
  <TitlesOfParts>
    <vt:vector size="35" baseType="lpstr">
      <vt:lpstr>pdg</vt:lpstr>
      <vt:lpstr>DPGF</vt:lpstr>
      <vt:lpstr>Paramètres</vt:lpstr>
      <vt:lpstr>Version</vt:lpstr>
      <vt:lpstr>Coordonnées Entreprise</vt:lpstr>
      <vt:lpstr>Prestations supplémentaires</vt:lpstr>
      <vt:lpstr>CODELOT</vt:lpstr>
      <vt:lpstr>CPVILLEDOSSIER</vt:lpstr>
      <vt:lpstr>DATEVALEUR</vt:lpstr>
      <vt:lpstr>DPGF!Impression_des_titres</vt:lpstr>
      <vt:lpstr>INDICELOT</vt:lpstr>
      <vt:lpstr>NUMDOSSIER</vt:lpstr>
      <vt:lpstr>OBSERVATIONCONSULTE</vt:lpstr>
      <vt:lpstr>PARCELLEDOSSIER</vt:lpstr>
      <vt:lpstr>PHASELOT</vt:lpstr>
      <vt:lpstr>RUEDOSSIER</vt:lpstr>
      <vt:lpstr>TAUXTVA1</vt:lpstr>
      <vt:lpstr>TAUXTVA2</vt:lpstr>
      <vt:lpstr>TAUXTVA3</vt:lpstr>
      <vt:lpstr>TAUXTVA4</vt:lpstr>
      <vt:lpstr>TIERSADRSSPOS</vt:lpstr>
      <vt:lpstr>TIERSBTPOS</vt:lpstr>
      <vt:lpstr>TIERSCONTACT</vt:lpstr>
      <vt:lpstr>TIERSCP</vt:lpstr>
      <vt:lpstr>TIERSEMAIL</vt:lpstr>
      <vt:lpstr>TIERSFAX</vt:lpstr>
      <vt:lpstr>TIERSLOCALITE</vt:lpstr>
      <vt:lpstr>TIERSNOM</vt:lpstr>
      <vt:lpstr>TIERSTEL</vt:lpstr>
      <vt:lpstr>TIERSTELP</vt:lpstr>
      <vt:lpstr>TIERSVILLE</vt:lpstr>
      <vt:lpstr>TITREDOC</vt:lpstr>
      <vt:lpstr>TITREDOSSIER</vt:lpstr>
      <vt:lpstr>TITRELOT</vt:lpstr>
      <vt:lpstr>pdg!Zone_d_impression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Joanna POSSON</cp:lastModifiedBy>
  <cp:lastPrinted>2025-12-15T08:06:46Z</cp:lastPrinted>
  <dcterms:created xsi:type="dcterms:W3CDTF">2025-12-15T07:53:21Z</dcterms:created>
  <dcterms:modified xsi:type="dcterms:W3CDTF">2025-12-15T08:06:51Z</dcterms:modified>
</cp:coreProperties>
</file>